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PAK\RPS\11. RPS Taufik 14.07.2023 (RPS Final)\4. Manajemen Transport\"/>
    </mc:Choice>
  </mc:AlternateContent>
  <xr:revisionPtr revIDLastSave="0" documentId="8_{9D099032-7707-4ABF-9D8D-9FC6A2DAC2C8}" xr6:coauthVersionLast="47" xr6:coauthVersionMax="47" xr10:uidLastSave="{00000000-0000-0000-0000-000000000000}"/>
  <bookViews>
    <workbookView xWindow="-120" yWindow="-120" windowWidth="20730" windowHeight="11160" tabRatio="825" xr2:uid="{87390D36-CC67-4FAA-8ADA-384A03F2541D}"/>
  </bookViews>
  <sheets>
    <sheet name="ANDIKA" sheetId="1" r:id="rId1"/>
    <sheet name="DANDY" sheetId="2" r:id="rId2"/>
    <sheet name="M. IQBAL" sheetId="3" r:id="rId3"/>
    <sheet name="M. BILALDI" sheetId="4" r:id="rId4"/>
    <sheet name="MAYA FITRIANI" sheetId="5" r:id="rId5"/>
    <sheet name="PASKAH H." sheetId="6" r:id="rId6"/>
    <sheet name="ELOK" sheetId="7" r:id="rId7"/>
    <sheet name="ALYA ANATA" sheetId="8" r:id="rId8"/>
    <sheet name="SHIFA PUSPA" sheetId="9" r:id="rId9"/>
    <sheet name="ANDRI" sheetId="10" r:id="rId10"/>
    <sheet name="ANNISA Z" sheetId="11" r:id="rId11"/>
    <sheet name="M. MAKRUF" sheetId="13" r:id="rId12"/>
    <sheet name="DIVKA" sheetId="12" r:id="rId13"/>
    <sheet name="FARHANITA K" sheetId="14" r:id="rId14"/>
    <sheet name="ASTI DWI L" sheetId="15" r:id="rId15"/>
    <sheet name="GYTA TRI Y" sheetId="16" r:id="rId16"/>
    <sheet name="RIFDAH" sheetId="17" r:id="rId17"/>
    <sheet name="FITRIA M" sheetId="18" r:id="rId18"/>
    <sheet name="KHELVIN H" sheetId="19" r:id="rId19"/>
    <sheet name="ARIL G" sheetId="20" r:id="rId20"/>
    <sheet name="M. AZIZUL" sheetId="21" r:id="rId21"/>
    <sheet name="NOVIALITA" sheetId="22" r:id="rId22"/>
    <sheet name="HANIFAH D." sheetId="23" r:id="rId23"/>
    <sheet name="AHMAD M." sheetId="24" r:id="rId24"/>
    <sheet name="ADILA M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8" i="25" l="1"/>
  <c r="J27" i="25"/>
  <c r="J26" i="25"/>
  <c r="J25" i="25"/>
  <c r="J24" i="25"/>
  <c r="I24" i="25"/>
  <c r="J23" i="25"/>
  <c r="J22" i="25"/>
  <c r="J21" i="25"/>
  <c r="J20" i="25"/>
  <c r="I20" i="25"/>
  <c r="J19" i="25"/>
  <c r="J18" i="25"/>
  <c r="J17" i="25"/>
  <c r="J16" i="25"/>
  <c r="I16" i="25"/>
  <c r="J15" i="25"/>
  <c r="J14" i="25"/>
  <c r="J13" i="25"/>
  <c r="J12" i="25"/>
  <c r="I12" i="25"/>
  <c r="I28" i="25" s="1"/>
  <c r="H28" i="24"/>
  <c r="J27" i="24"/>
  <c r="J26" i="24"/>
  <c r="J25" i="24"/>
  <c r="J24" i="24"/>
  <c r="I24" i="24"/>
  <c r="J23" i="24"/>
  <c r="J22" i="24"/>
  <c r="J21" i="24"/>
  <c r="J20" i="24"/>
  <c r="K20" i="24" s="1"/>
  <c r="L20" i="24" s="1"/>
  <c r="I20" i="24"/>
  <c r="J19" i="24"/>
  <c r="J18" i="24"/>
  <c r="J17" i="24"/>
  <c r="J16" i="24"/>
  <c r="I16" i="24"/>
  <c r="J15" i="24"/>
  <c r="J14" i="24"/>
  <c r="J13" i="24"/>
  <c r="J12" i="24"/>
  <c r="I12" i="24"/>
  <c r="I28" i="24" s="1"/>
  <c r="H28" i="23"/>
  <c r="J27" i="23"/>
  <c r="J26" i="23"/>
  <c r="J25" i="23"/>
  <c r="J24" i="23"/>
  <c r="I24" i="23"/>
  <c r="J23" i="23"/>
  <c r="J22" i="23"/>
  <c r="J21" i="23"/>
  <c r="J20" i="23"/>
  <c r="K20" i="23" s="1"/>
  <c r="L20" i="23" s="1"/>
  <c r="I20" i="23"/>
  <c r="J19" i="23"/>
  <c r="J18" i="23"/>
  <c r="J17" i="23"/>
  <c r="J16" i="23"/>
  <c r="I16" i="23"/>
  <c r="J15" i="23"/>
  <c r="J14" i="23"/>
  <c r="J13" i="23"/>
  <c r="J12" i="23"/>
  <c r="I12" i="23"/>
  <c r="I28" i="23" s="1"/>
  <c r="H28" i="22"/>
  <c r="J27" i="22"/>
  <c r="J26" i="22"/>
  <c r="J25" i="22"/>
  <c r="J24" i="22"/>
  <c r="I24" i="22"/>
  <c r="J23" i="22"/>
  <c r="J22" i="22"/>
  <c r="J21" i="22"/>
  <c r="J20" i="22"/>
  <c r="I20" i="22"/>
  <c r="J19" i="22"/>
  <c r="J18" i="22"/>
  <c r="J17" i="22"/>
  <c r="J16" i="22"/>
  <c r="I16" i="22"/>
  <c r="J15" i="22"/>
  <c r="J14" i="22"/>
  <c r="J13" i="22"/>
  <c r="J12" i="22"/>
  <c r="I12" i="22"/>
  <c r="I28" i="22" s="1"/>
  <c r="H28" i="21"/>
  <c r="J27" i="21"/>
  <c r="J26" i="21"/>
  <c r="J25" i="21"/>
  <c r="J24" i="21"/>
  <c r="I24" i="21"/>
  <c r="J23" i="21"/>
  <c r="J22" i="21"/>
  <c r="J21" i="21"/>
  <c r="J20" i="21"/>
  <c r="I20" i="21"/>
  <c r="J19" i="21"/>
  <c r="J18" i="21"/>
  <c r="J17" i="21"/>
  <c r="J16" i="21"/>
  <c r="I16" i="21"/>
  <c r="J15" i="21"/>
  <c r="J14" i="21"/>
  <c r="J13" i="21"/>
  <c r="J12" i="21"/>
  <c r="I12" i="21"/>
  <c r="I28" i="21" s="1"/>
  <c r="H28" i="20"/>
  <c r="J27" i="20"/>
  <c r="J26" i="20"/>
  <c r="J25" i="20"/>
  <c r="J24" i="20"/>
  <c r="I24" i="20"/>
  <c r="J23" i="20"/>
  <c r="J22" i="20"/>
  <c r="J21" i="20"/>
  <c r="J20" i="20"/>
  <c r="K20" i="20" s="1"/>
  <c r="L20" i="20" s="1"/>
  <c r="I20" i="20"/>
  <c r="J19" i="20"/>
  <c r="J18" i="20"/>
  <c r="J17" i="20"/>
  <c r="J16" i="20"/>
  <c r="I16" i="20"/>
  <c r="J15" i="20"/>
  <c r="J14" i="20"/>
  <c r="J13" i="20"/>
  <c r="J12" i="20"/>
  <c r="I12" i="20"/>
  <c r="I28" i="20" s="1"/>
  <c r="H28" i="19"/>
  <c r="J27" i="19"/>
  <c r="J26" i="19"/>
  <c r="J25" i="19"/>
  <c r="J24" i="19"/>
  <c r="I24" i="19"/>
  <c r="J23" i="19"/>
  <c r="J22" i="19"/>
  <c r="J21" i="19"/>
  <c r="J20" i="19"/>
  <c r="K20" i="19" s="1"/>
  <c r="L20" i="19" s="1"/>
  <c r="I20" i="19"/>
  <c r="J19" i="19"/>
  <c r="J18" i="19"/>
  <c r="J17" i="19"/>
  <c r="K16" i="19" s="1"/>
  <c r="L16" i="19" s="1"/>
  <c r="J16" i="19"/>
  <c r="I16" i="19"/>
  <c r="J15" i="19"/>
  <c r="J14" i="19"/>
  <c r="J13" i="19"/>
  <c r="J12" i="19"/>
  <c r="I12" i="19"/>
  <c r="I28" i="19" s="1"/>
  <c r="H28" i="18"/>
  <c r="J27" i="18"/>
  <c r="J26" i="18"/>
  <c r="J25" i="18"/>
  <c r="J24" i="18"/>
  <c r="I24" i="18"/>
  <c r="I28" i="18" s="1"/>
  <c r="J23" i="18"/>
  <c r="J22" i="18"/>
  <c r="J21" i="18"/>
  <c r="J20" i="18"/>
  <c r="K20" i="18" s="1"/>
  <c r="L20" i="18" s="1"/>
  <c r="I20" i="18"/>
  <c r="J19" i="18"/>
  <c r="J18" i="18"/>
  <c r="J17" i="18"/>
  <c r="K16" i="18" s="1"/>
  <c r="L16" i="18" s="1"/>
  <c r="J16" i="18"/>
  <c r="I16" i="18"/>
  <c r="J15" i="18"/>
  <c r="J14" i="18"/>
  <c r="J13" i="18"/>
  <c r="J12" i="18"/>
  <c r="I12" i="18"/>
  <c r="H28" i="17"/>
  <c r="J27" i="17"/>
  <c r="J26" i="17"/>
  <c r="J25" i="17"/>
  <c r="J24" i="17"/>
  <c r="I24" i="17"/>
  <c r="J23" i="17"/>
  <c r="J22" i="17"/>
  <c r="J21" i="17"/>
  <c r="J20" i="17"/>
  <c r="K20" i="17" s="1"/>
  <c r="L20" i="17" s="1"/>
  <c r="I20" i="17"/>
  <c r="J19" i="17"/>
  <c r="J18" i="17"/>
  <c r="J17" i="17"/>
  <c r="J16" i="17"/>
  <c r="I16" i="17"/>
  <c r="J15" i="17"/>
  <c r="J14" i="17"/>
  <c r="J13" i="17"/>
  <c r="J12" i="17"/>
  <c r="I12" i="17"/>
  <c r="I28" i="17" s="1"/>
  <c r="H28" i="16"/>
  <c r="J27" i="16"/>
  <c r="J26" i="16"/>
  <c r="J25" i="16"/>
  <c r="J24" i="16"/>
  <c r="I24" i="16"/>
  <c r="J23" i="16"/>
  <c r="J22" i="16"/>
  <c r="J21" i="16"/>
  <c r="J20" i="16"/>
  <c r="K20" i="16" s="1"/>
  <c r="L20" i="16" s="1"/>
  <c r="I20" i="16"/>
  <c r="J19" i="16"/>
  <c r="J18" i="16"/>
  <c r="J17" i="16"/>
  <c r="K16" i="16" s="1"/>
  <c r="L16" i="16" s="1"/>
  <c r="J16" i="16"/>
  <c r="I16" i="16"/>
  <c r="J15" i="16"/>
  <c r="J14" i="16"/>
  <c r="J13" i="16"/>
  <c r="J12" i="16"/>
  <c r="I12" i="16"/>
  <c r="I28" i="16" s="1"/>
  <c r="H28" i="15"/>
  <c r="J27" i="15"/>
  <c r="J26" i="15"/>
  <c r="J25" i="15"/>
  <c r="J24" i="15"/>
  <c r="I24" i="15"/>
  <c r="J23" i="15"/>
  <c r="J22" i="15"/>
  <c r="J21" i="15"/>
  <c r="K20" i="15"/>
  <c r="L20" i="15" s="1"/>
  <c r="J20" i="15"/>
  <c r="I20" i="15"/>
  <c r="J19" i="15"/>
  <c r="J18" i="15"/>
  <c r="J17" i="15"/>
  <c r="J16" i="15"/>
  <c r="I16" i="15"/>
  <c r="J15" i="15"/>
  <c r="J14" i="15"/>
  <c r="J13" i="15"/>
  <c r="J12" i="15"/>
  <c r="I12" i="15"/>
  <c r="I28" i="15" s="1"/>
  <c r="H28" i="14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K16" i="14" s="1"/>
  <c r="L16" i="14" s="1"/>
  <c r="I16" i="14"/>
  <c r="J15" i="14"/>
  <c r="J14" i="14"/>
  <c r="J13" i="14"/>
  <c r="J12" i="14"/>
  <c r="I12" i="14"/>
  <c r="I28" i="14" s="1"/>
  <c r="I28" i="12"/>
  <c r="H28" i="12"/>
  <c r="J27" i="12"/>
  <c r="J26" i="12"/>
  <c r="J25" i="12"/>
  <c r="J24" i="12"/>
  <c r="K24" i="12" s="1"/>
  <c r="L24" i="12" s="1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H28" i="13"/>
  <c r="J27" i="13"/>
  <c r="J26" i="13"/>
  <c r="J25" i="13"/>
  <c r="J24" i="13"/>
  <c r="I24" i="13"/>
  <c r="J23" i="13"/>
  <c r="J22" i="13"/>
  <c r="J21" i="13"/>
  <c r="J20" i="13"/>
  <c r="I20" i="13"/>
  <c r="J19" i="13"/>
  <c r="J18" i="13"/>
  <c r="J17" i="13"/>
  <c r="K16" i="13" s="1"/>
  <c r="L16" i="13" s="1"/>
  <c r="J16" i="13"/>
  <c r="I16" i="13"/>
  <c r="J15" i="13"/>
  <c r="J14" i="13"/>
  <c r="J13" i="13"/>
  <c r="J12" i="13"/>
  <c r="I12" i="13"/>
  <c r="I28" i="13" s="1"/>
  <c r="H28" i="11"/>
  <c r="J27" i="11"/>
  <c r="J26" i="11"/>
  <c r="J25" i="11"/>
  <c r="J24" i="11"/>
  <c r="I24" i="11"/>
  <c r="J23" i="11"/>
  <c r="J22" i="11"/>
  <c r="J21" i="11"/>
  <c r="J20" i="11"/>
  <c r="K20" i="11" s="1"/>
  <c r="L20" i="11" s="1"/>
  <c r="I20" i="11"/>
  <c r="J19" i="11"/>
  <c r="J18" i="11"/>
  <c r="J17" i="11"/>
  <c r="J16" i="11"/>
  <c r="I16" i="11"/>
  <c r="J15" i="11"/>
  <c r="J14" i="11"/>
  <c r="J13" i="11"/>
  <c r="J12" i="11"/>
  <c r="I12" i="11"/>
  <c r="I28" i="11" s="1"/>
  <c r="H28" i="10"/>
  <c r="J27" i="10"/>
  <c r="J26" i="10"/>
  <c r="J25" i="10"/>
  <c r="J24" i="10"/>
  <c r="K24" i="10" s="1"/>
  <c r="L24" i="10" s="1"/>
  <c r="I24" i="10"/>
  <c r="J23" i="10"/>
  <c r="J22" i="10"/>
  <c r="J21" i="10"/>
  <c r="J20" i="10"/>
  <c r="K20" i="10" s="1"/>
  <c r="L20" i="10" s="1"/>
  <c r="I20" i="10"/>
  <c r="J19" i="10"/>
  <c r="J18" i="10"/>
  <c r="J17" i="10"/>
  <c r="J16" i="10"/>
  <c r="I16" i="10"/>
  <c r="J15" i="10"/>
  <c r="J14" i="10"/>
  <c r="J13" i="10"/>
  <c r="J12" i="10"/>
  <c r="I12" i="10"/>
  <c r="I28" i="10" s="1"/>
  <c r="H28" i="9"/>
  <c r="J27" i="9"/>
  <c r="J26" i="9"/>
  <c r="J25" i="9"/>
  <c r="J24" i="9"/>
  <c r="I24" i="9"/>
  <c r="J23" i="9"/>
  <c r="J22" i="9"/>
  <c r="J21" i="9"/>
  <c r="K20" i="9" s="1"/>
  <c r="L20" i="9" s="1"/>
  <c r="J20" i="9"/>
  <c r="I20" i="9"/>
  <c r="J19" i="9"/>
  <c r="J18" i="9"/>
  <c r="J17" i="9"/>
  <c r="J16" i="9"/>
  <c r="I16" i="9"/>
  <c r="J15" i="9"/>
  <c r="J14" i="9"/>
  <c r="J13" i="9"/>
  <c r="J12" i="9"/>
  <c r="I12" i="9"/>
  <c r="I28" i="9" s="1"/>
  <c r="H28" i="8"/>
  <c r="J27" i="8"/>
  <c r="J26" i="8"/>
  <c r="J25" i="8"/>
  <c r="J24" i="8"/>
  <c r="I24" i="8"/>
  <c r="J23" i="8"/>
  <c r="J22" i="8"/>
  <c r="J21" i="8"/>
  <c r="J20" i="8"/>
  <c r="K20" i="8" s="1"/>
  <c r="L20" i="8" s="1"/>
  <c r="I20" i="8"/>
  <c r="J19" i="8"/>
  <c r="J18" i="8"/>
  <c r="J17" i="8"/>
  <c r="J16" i="8"/>
  <c r="I16" i="8"/>
  <c r="J15" i="8"/>
  <c r="J14" i="8"/>
  <c r="J13" i="8"/>
  <c r="J12" i="8"/>
  <c r="I12" i="8"/>
  <c r="I28" i="8" s="1"/>
  <c r="H28" i="7"/>
  <c r="J27" i="7"/>
  <c r="J26" i="7"/>
  <c r="J25" i="7"/>
  <c r="J24" i="7"/>
  <c r="I24" i="7"/>
  <c r="J23" i="7"/>
  <c r="J22" i="7"/>
  <c r="J21" i="7"/>
  <c r="J20" i="7"/>
  <c r="K20" i="7" s="1"/>
  <c r="L20" i="7" s="1"/>
  <c r="I20" i="7"/>
  <c r="J19" i="7"/>
  <c r="J18" i="7"/>
  <c r="J17" i="7"/>
  <c r="J16" i="7"/>
  <c r="K16" i="7" s="1"/>
  <c r="L16" i="7" s="1"/>
  <c r="I16" i="7"/>
  <c r="J15" i="7"/>
  <c r="J14" i="7"/>
  <c r="J13" i="7"/>
  <c r="J12" i="7"/>
  <c r="I12" i="7"/>
  <c r="I28" i="7" s="1"/>
  <c r="H28" i="6"/>
  <c r="J27" i="6"/>
  <c r="J26" i="6"/>
  <c r="J25" i="6"/>
  <c r="J24" i="6"/>
  <c r="I24" i="6"/>
  <c r="J23" i="6"/>
  <c r="J22" i="6"/>
  <c r="J21" i="6"/>
  <c r="J20" i="6"/>
  <c r="K20" i="6" s="1"/>
  <c r="L20" i="6" s="1"/>
  <c r="I20" i="6"/>
  <c r="J19" i="6"/>
  <c r="J18" i="6"/>
  <c r="J17" i="6"/>
  <c r="J16" i="6"/>
  <c r="I16" i="6"/>
  <c r="J15" i="6"/>
  <c r="J14" i="6"/>
  <c r="J13" i="6"/>
  <c r="J12" i="6"/>
  <c r="K12" i="6" s="1"/>
  <c r="I12" i="6"/>
  <c r="I28" i="6" s="1"/>
  <c r="H28" i="5"/>
  <c r="J27" i="5"/>
  <c r="J26" i="5"/>
  <c r="J25" i="5"/>
  <c r="J24" i="5"/>
  <c r="I24" i="5"/>
  <c r="J23" i="5"/>
  <c r="J22" i="5"/>
  <c r="J21" i="5"/>
  <c r="J20" i="5"/>
  <c r="K20" i="5" s="1"/>
  <c r="L20" i="5" s="1"/>
  <c r="I20" i="5"/>
  <c r="J19" i="5"/>
  <c r="J18" i="5"/>
  <c r="J17" i="5"/>
  <c r="J16" i="5"/>
  <c r="I16" i="5"/>
  <c r="J15" i="5"/>
  <c r="J14" i="5"/>
  <c r="J13" i="5"/>
  <c r="J12" i="5"/>
  <c r="I12" i="5"/>
  <c r="I28" i="5" s="1"/>
  <c r="I28" i="4"/>
  <c r="H28" i="4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K16" i="4" s="1"/>
  <c r="L16" i="4" s="1"/>
  <c r="I16" i="4"/>
  <c r="J15" i="4"/>
  <c r="J14" i="4"/>
  <c r="J13" i="4"/>
  <c r="J12" i="4"/>
  <c r="K12" i="4" s="1"/>
  <c r="I12" i="4"/>
  <c r="H28" i="3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I16" i="3"/>
  <c r="J15" i="3"/>
  <c r="J14" i="3"/>
  <c r="J13" i="3"/>
  <c r="J12" i="3"/>
  <c r="I12" i="3"/>
  <c r="I28" i="3" s="1"/>
  <c r="H28" i="2"/>
  <c r="J27" i="2"/>
  <c r="J26" i="2"/>
  <c r="J25" i="2"/>
  <c r="J24" i="2"/>
  <c r="I24" i="2"/>
  <c r="J23" i="2"/>
  <c r="J22" i="2"/>
  <c r="J21" i="2"/>
  <c r="K20" i="2"/>
  <c r="L20" i="2" s="1"/>
  <c r="J20" i="2"/>
  <c r="I20" i="2"/>
  <c r="J19" i="2"/>
  <c r="J18" i="2"/>
  <c r="J17" i="2"/>
  <c r="J16" i="2"/>
  <c r="I16" i="2"/>
  <c r="J15" i="2"/>
  <c r="J14" i="2"/>
  <c r="J13" i="2"/>
  <c r="J12" i="2"/>
  <c r="J28" i="2" s="1"/>
  <c r="I12" i="2"/>
  <c r="I28" i="2" s="1"/>
  <c r="I28" i="1"/>
  <c r="J28" i="1"/>
  <c r="K28" i="1"/>
  <c r="L28" i="1"/>
  <c r="H28" i="1"/>
  <c r="K16" i="25" l="1"/>
  <c r="L16" i="25" s="1"/>
  <c r="K20" i="25"/>
  <c r="L20" i="25" s="1"/>
  <c r="K24" i="25"/>
  <c r="L24" i="25" s="1"/>
  <c r="J28" i="25"/>
  <c r="K12" i="25"/>
  <c r="K24" i="24"/>
  <c r="L24" i="24" s="1"/>
  <c r="K16" i="24"/>
  <c r="L16" i="24" s="1"/>
  <c r="J28" i="24"/>
  <c r="K12" i="24"/>
  <c r="J28" i="23"/>
  <c r="K24" i="23"/>
  <c r="L24" i="23" s="1"/>
  <c r="K12" i="23"/>
  <c r="K16" i="23"/>
  <c r="L16" i="23" s="1"/>
  <c r="K24" i="22"/>
  <c r="L24" i="22" s="1"/>
  <c r="J28" i="22"/>
  <c r="K20" i="22"/>
  <c r="L20" i="22" s="1"/>
  <c r="K16" i="22"/>
  <c r="L16" i="22" s="1"/>
  <c r="K12" i="22"/>
  <c r="K20" i="21"/>
  <c r="L20" i="21" s="1"/>
  <c r="K16" i="21"/>
  <c r="L16" i="21" s="1"/>
  <c r="J28" i="21"/>
  <c r="K24" i="21"/>
  <c r="L24" i="21" s="1"/>
  <c r="K12" i="21"/>
  <c r="K16" i="20"/>
  <c r="L16" i="20" s="1"/>
  <c r="K24" i="20"/>
  <c r="L24" i="20" s="1"/>
  <c r="J28" i="20"/>
  <c r="K12" i="20"/>
  <c r="K24" i="19"/>
  <c r="L24" i="19" s="1"/>
  <c r="J28" i="19"/>
  <c r="K12" i="19"/>
  <c r="K24" i="18"/>
  <c r="L24" i="18" s="1"/>
  <c r="J28" i="18"/>
  <c r="K12" i="18"/>
  <c r="K16" i="17"/>
  <c r="L16" i="17" s="1"/>
  <c r="K24" i="17"/>
  <c r="L24" i="17" s="1"/>
  <c r="J28" i="17"/>
  <c r="K12" i="17"/>
  <c r="K24" i="16"/>
  <c r="L24" i="16" s="1"/>
  <c r="J28" i="16"/>
  <c r="K12" i="16"/>
  <c r="K16" i="15"/>
  <c r="L16" i="15" s="1"/>
  <c r="J28" i="15"/>
  <c r="K24" i="15"/>
  <c r="L24" i="15" s="1"/>
  <c r="K12" i="15"/>
  <c r="K20" i="14"/>
  <c r="L20" i="14" s="1"/>
  <c r="K24" i="14"/>
  <c r="L24" i="14" s="1"/>
  <c r="J28" i="14"/>
  <c r="K12" i="14"/>
  <c r="K20" i="12"/>
  <c r="L20" i="12" s="1"/>
  <c r="K16" i="12"/>
  <c r="L16" i="12" s="1"/>
  <c r="J28" i="12"/>
  <c r="K12" i="12"/>
  <c r="K24" i="13"/>
  <c r="L24" i="13" s="1"/>
  <c r="K20" i="13"/>
  <c r="L20" i="13" s="1"/>
  <c r="J28" i="13"/>
  <c r="K12" i="13"/>
  <c r="K16" i="11"/>
  <c r="L16" i="11" s="1"/>
  <c r="J28" i="11"/>
  <c r="K24" i="11"/>
  <c r="L24" i="11" s="1"/>
  <c r="K12" i="11"/>
  <c r="K16" i="10"/>
  <c r="L16" i="10" s="1"/>
  <c r="J28" i="10"/>
  <c r="K12" i="10"/>
  <c r="K24" i="9"/>
  <c r="L24" i="9" s="1"/>
  <c r="K16" i="9"/>
  <c r="L16" i="9" s="1"/>
  <c r="K12" i="9"/>
  <c r="L12" i="9" s="1"/>
  <c r="J28" i="9"/>
  <c r="K16" i="8"/>
  <c r="L16" i="8" s="1"/>
  <c r="K24" i="8"/>
  <c r="L24" i="8" s="1"/>
  <c r="J28" i="8"/>
  <c r="K12" i="8"/>
  <c r="J28" i="7"/>
  <c r="K24" i="7"/>
  <c r="L24" i="7" s="1"/>
  <c r="K12" i="7"/>
  <c r="J28" i="6"/>
  <c r="K16" i="6"/>
  <c r="L16" i="6" s="1"/>
  <c r="K24" i="6"/>
  <c r="L24" i="6" s="1"/>
  <c r="L12" i="6"/>
  <c r="K16" i="5"/>
  <c r="L16" i="5" s="1"/>
  <c r="K24" i="5"/>
  <c r="L24" i="5" s="1"/>
  <c r="J28" i="5"/>
  <c r="K12" i="5"/>
  <c r="K24" i="4"/>
  <c r="L24" i="4" s="1"/>
  <c r="J28" i="4"/>
  <c r="K20" i="4"/>
  <c r="L20" i="4" s="1"/>
  <c r="L12" i="4"/>
  <c r="K24" i="3"/>
  <c r="L24" i="3" s="1"/>
  <c r="K16" i="3"/>
  <c r="L16" i="3" s="1"/>
  <c r="J28" i="3"/>
  <c r="K20" i="3"/>
  <c r="L20" i="3" s="1"/>
  <c r="K12" i="3"/>
  <c r="K16" i="2"/>
  <c r="L16" i="2" s="1"/>
  <c r="K24" i="2"/>
  <c r="L24" i="2" s="1"/>
  <c r="K12" i="2"/>
  <c r="K28" i="2" s="1"/>
  <c r="L12" i="2"/>
  <c r="L28" i="2" s="1"/>
  <c r="K28" i="25" l="1"/>
  <c r="L12" i="25"/>
  <c r="L28" i="25" s="1"/>
  <c r="K28" i="24"/>
  <c r="L12" i="24"/>
  <c r="L28" i="24" s="1"/>
  <c r="K28" i="23"/>
  <c r="L12" i="23"/>
  <c r="L28" i="23" s="1"/>
  <c r="K28" i="22"/>
  <c r="L12" i="22"/>
  <c r="L28" i="22" s="1"/>
  <c r="K28" i="21"/>
  <c r="L12" i="21"/>
  <c r="L28" i="21" s="1"/>
  <c r="K28" i="20"/>
  <c r="L12" i="20"/>
  <c r="L28" i="20" s="1"/>
  <c r="K28" i="19"/>
  <c r="L12" i="19"/>
  <c r="L28" i="19" s="1"/>
  <c r="K28" i="18"/>
  <c r="L12" i="18"/>
  <c r="L28" i="18" s="1"/>
  <c r="K28" i="17"/>
  <c r="L12" i="17"/>
  <c r="L28" i="17" s="1"/>
  <c r="K28" i="16"/>
  <c r="L12" i="16"/>
  <c r="L28" i="16" s="1"/>
  <c r="K28" i="15"/>
  <c r="L12" i="15"/>
  <c r="L28" i="15" s="1"/>
  <c r="K28" i="14"/>
  <c r="L12" i="14"/>
  <c r="L28" i="14" s="1"/>
  <c r="K28" i="12"/>
  <c r="L12" i="12"/>
  <c r="L28" i="12" s="1"/>
  <c r="K28" i="13"/>
  <c r="L12" i="13"/>
  <c r="L28" i="13" s="1"/>
  <c r="K28" i="11"/>
  <c r="L12" i="11"/>
  <c r="L28" i="11" s="1"/>
  <c r="K28" i="10"/>
  <c r="L12" i="10"/>
  <c r="L28" i="10" s="1"/>
  <c r="L28" i="9"/>
  <c r="K28" i="9"/>
  <c r="K28" i="8"/>
  <c r="L12" i="8"/>
  <c r="L28" i="8" s="1"/>
  <c r="K28" i="7"/>
  <c r="L12" i="7"/>
  <c r="L28" i="7" s="1"/>
  <c r="L28" i="6"/>
  <c r="K28" i="6"/>
  <c r="K28" i="5"/>
  <c r="L12" i="5"/>
  <c r="L28" i="5" s="1"/>
  <c r="K28" i="4"/>
  <c r="L28" i="4"/>
  <c r="L12" i="3"/>
  <c r="L28" i="3" s="1"/>
  <c r="K28" i="3"/>
  <c r="J27" i="1" l="1"/>
  <c r="J26" i="1"/>
  <c r="J25" i="1"/>
  <c r="J24" i="1"/>
  <c r="I24" i="1"/>
  <c r="J23" i="1"/>
  <c r="J22" i="1"/>
  <c r="J21" i="1"/>
  <c r="J20" i="1"/>
  <c r="I20" i="1"/>
  <c r="J19" i="1"/>
  <c r="J18" i="1"/>
  <c r="J17" i="1"/>
  <c r="J16" i="1"/>
  <c r="I16" i="1"/>
  <c r="J15" i="1"/>
  <c r="J14" i="1"/>
  <c r="J13" i="1"/>
  <c r="J12" i="1"/>
  <c r="I12" i="1"/>
  <c r="K20" i="1" l="1"/>
  <c r="L20" i="1" s="1"/>
  <c r="K24" i="1"/>
  <c r="L24" i="1" s="1"/>
  <c r="K12" i="1"/>
  <c r="L12" i="1" s="1"/>
  <c r="K16" i="1"/>
  <c r="L16" i="1" s="1"/>
</calcChain>
</file>

<file path=xl/sharedStrings.xml><?xml version="1.0" encoding="utf-8"?>
<sst xmlns="http://schemas.openxmlformats.org/spreadsheetml/2006/main" count="1350" uniqueCount="94">
  <si>
    <t>Nilai</t>
  </si>
  <si>
    <t>Sub CPMK</t>
  </si>
  <si>
    <t xml:space="preserve">NPM : </t>
  </si>
  <si>
    <t>Keaktifan</t>
  </si>
  <si>
    <t>Sikap</t>
  </si>
  <si>
    <t>UTS</t>
  </si>
  <si>
    <t>UAS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</si>
  <si>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</si>
  <si>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</si>
  <si>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</si>
  <si>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</si>
  <si>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</si>
  <si>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</si>
  <si>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</si>
  <si>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</si>
  <si>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</si>
  <si>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</si>
  <si>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</si>
  <si>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</si>
  <si>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</si>
  <si>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</si>
  <si>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</si>
  <si>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Sub-CPMK 1 sudah tercapai, persentase ketercapaian Sub-CPMK 1 lebih besar dari bobot minimal</t>
  </si>
  <si>
    <t>Sub-CPMK 2</t>
  </si>
  <si>
    <t>Sub-CPMK 2 sudah tercapai, persentase ketercapaian Sub-CPMK 2 lebih besar dari bobot minimal</t>
  </si>
  <si>
    <t>Sub-CPMK 3</t>
  </si>
  <si>
    <t>Sub-CPMK 3 sudah tercapai, persentase ketercapaian Sub-CPMK 3 lebih besar dari bobot minimal</t>
  </si>
  <si>
    <t>Sub-CPMK 4</t>
  </si>
  <si>
    <t>Sub-CPMK 4 sudah tercapai, persentase ketercapaian Sub-CPMK 4 lebih besar dari bobot minimal</t>
  </si>
  <si>
    <t>Presentasi</t>
  </si>
  <si>
    <t>Sub-CPMK 1 belum tercapai, persentase ketercapaian Sub-CPMK 1 lebih kecil dari bobot minimal</t>
  </si>
  <si>
    <t>Sub-CPMK 2 belum tercapai, persentase ketercapaian Sub-CPMK 2 lebih kecil dari bobot minimal</t>
  </si>
  <si>
    <t>Sub-CPMK 3 belum tercapai, persentase ketercapaian Sub-CPMK 3 lebih kecil dari bobot minimal</t>
  </si>
  <si>
    <t>Sub-CPMK 4 belum tercapai, persentase ketercapaian Sub-CPMK 4 lebih kecil dari bobot minimal</t>
  </si>
  <si>
    <t>Nama : ARIL G</t>
  </si>
  <si>
    <t>PORTOFOLIO PERKEMBANGAN KEMAMPUAN MATA KULIAH MANAJEMEN TRANSPORTASI</t>
  </si>
  <si>
    <t>Nama : ANDIKA SURYA KENCANA</t>
  </si>
  <si>
    <t>Tugas</t>
  </si>
  <si>
    <t>JUMLAH</t>
  </si>
  <si>
    <t>NILAI HURUF</t>
  </si>
  <si>
    <t>A</t>
  </si>
  <si>
    <t>Kriteria : Sangat Baik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</si>
  <si>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73,35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</si>
  <si>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SEMESTER GANJIL TAHUN AJAR 2022/2023</t>
  </si>
  <si>
    <t>Nama : DANDY KUSUMA W.</t>
  </si>
  <si>
    <t>B</t>
  </si>
  <si>
    <t>Kriteria : Baik</t>
  </si>
  <si>
    <t>Nama : M. IQBAL</t>
  </si>
  <si>
    <t>D</t>
  </si>
  <si>
    <t>Kriteria : Kurang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</si>
  <si>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50</t>
    </r>
    <r>
      <rPr>
        <b/>
        <sz val="11"/>
        <color theme="1"/>
        <rFont val="Calibri"/>
        <family val="2"/>
        <scheme val="minor"/>
      </rPr>
      <t>,33</t>
    </r>
    <r>
      <rPr>
        <sz val="11"/>
        <color theme="1"/>
        <rFont val="Calibri"/>
        <family val="2"/>
        <scheme val="minor"/>
      </rPr>
      <t>,  lebih kecil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</si>
  <si>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73,15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</si>
  <si>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M. BILALDI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</si>
  <si>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74,75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</si>
  <si>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MAYA FITRIANI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</si>
  <si>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78,85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</si>
  <si>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PASKAH H.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</si>
  <si>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77,93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</si>
  <si>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ELOK NURUL 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</si>
  <si>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78,13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</si>
  <si>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ALYA ANATA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</si>
  <si>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</si>
  <si>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t>Nama : SHIFA PUSPA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</si>
  <si>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,9  lebih besar dari bobot minimal yang ditetapkan (70).</t>
    </r>
  </si>
  <si>
    <t>Nama : ANDRI RAMADHANI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</si>
  <si>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78,85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</si>
  <si>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ANNISA ZAHARA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</si>
  <si>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79,10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</si>
  <si>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M. MAKRUF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</si>
  <si>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72,23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</si>
  <si>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DIVKA HAPSARI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</si>
  <si>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76,85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</si>
  <si>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FARHANITA K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</si>
  <si>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81,68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</si>
  <si>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ASTI DWI L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</si>
  <si>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81,98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</si>
  <si>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GYTA TRI Y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</si>
  <si>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77,53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</si>
  <si>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RIFDAH DHIYAUL 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</si>
  <si>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78,33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</si>
  <si>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FITRIA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</si>
  <si>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81,25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</si>
  <si>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KHELVIN H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</si>
  <si>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80,93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</si>
  <si>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M. AZIZUL HAKIM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</si>
  <si>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80,08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</si>
  <si>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NOVIALITA N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</si>
  <si>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81,08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</si>
  <si>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HANIFAH D.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</si>
  <si>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73,4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</si>
  <si>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AHMAD MAULANA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</si>
  <si>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82,25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</si>
  <si>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Nama : ADILA M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</si>
  <si>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82,88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</si>
</sst>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" fontId="0" fillId="0" borderId="1" xfId="0" quotePrefix="1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D018-4679-46C9-A15B-D0E6F9629726}">
  <dimension ref="A1:S29"/>
  <sheetViews>
    <sheetView tabSelected="1" topLeftCell="F1" zoomScale="70" zoomScaleNormal="70" workbookViewId="0">
      <selection activeCell="M30" sqref="M30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85</v>
      </c>
      <c r="Q3" s="4">
        <v>80</v>
      </c>
      <c r="R3" s="4">
        <v>85</v>
      </c>
      <c r="S3" s="4">
        <v>85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81</v>
      </c>
      <c r="Q4" s="4">
        <v>85</v>
      </c>
      <c r="R4" s="4">
        <v>86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83</v>
      </c>
      <c r="R5" s="4">
        <v>90</v>
      </c>
      <c r="S5" s="4">
        <v>87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65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67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65</v>
      </c>
      <c r="K12" s="39">
        <f>(J12*G12)+(J13*G13)+(J14*G14)+(J15*G15)</f>
        <v>1802.5</v>
      </c>
      <c r="L12" s="40">
        <f>K12/100</f>
        <v>18.024999999999999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85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81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65</v>
      </c>
      <c r="K16" s="39">
        <f t="shared" ref="K16" si="0">(J16*G16)+(J17*G17)+(J18*G18)+(J19*G19)</f>
        <v>1795</v>
      </c>
      <c r="L16" s="40">
        <f t="shared" ref="L16" si="1">K16/100</f>
        <v>17.95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85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83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67</v>
      </c>
      <c r="K20" s="39">
        <f t="shared" ref="K20" si="2">(J20*G20)+(J21*G21)+(J22*G22)+(J23*G23)</f>
        <v>1870</v>
      </c>
      <c r="L20" s="40">
        <f t="shared" ref="L20" si="3">K20/100</f>
        <v>18.7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90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67</v>
      </c>
      <c r="K24" s="39">
        <f t="shared" ref="K24" si="4">(J24*G24)+(J25*G25)+(J26*G26)+(J27*G27)</f>
        <v>1867.5</v>
      </c>
      <c r="L24" s="40">
        <f t="shared" ref="L24" si="5">K24/100</f>
        <v>18.675000000000001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85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87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1279</v>
      </c>
      <c r="K28" s="20">
        <f t="shared" si="6"/>
        <v>7335</v>
      </c>
      <c r="L28" s="13">
        <f t="shared" si="6"/>
        <v>73.349999999999994</v>
      </c>
      <c r="M28" s="3" t="s">
        <v>42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45</v>
      </c>
      <c r="M29" s="9" t="s">
        <v>46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3E05-884F-44E1-8D0A-5BC74B5D2CB0}">
  <dimension ref="A1:S29"/>
  <sheetViews>
    <sheetView zoomScale="70" zoomScaleNormal="70" workbookViewId="0">
      <selection activeCell="F40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44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83</v>
      </c>
      <c r="Q3" s="4">
        <v>86</v>
      </c>
      <c r="R3" s="4">
        <v>86</v>
      </c>
      <c r="S3" s="4">
        <v>83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84</v>
      </c>
      <c r="Q4" s="4">
        <v>86</v>
      </c>
      <c r="R4" s="4">
        <v>85</v>
      </c>
      <c r="S4" s="4">
        <v>80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80</v>
      </c>
      <c r="R5" s="4">
        <v>87</v>
      </c>
      <c r="S5" s="4">
        <v>84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65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67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65</v>
      </c>
      <c r="K12" s="39">
        <f>(J12*G12)+(J13*G13)+(J14*G14)+(J15*G15)</f>
        <v>1800</v>
      </c>
      <c r="L12" s="40">
        <f>K12/100</f>
        <v>18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83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84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65</v>
      </c>
      <c r="K16" s="39">
        <f t="shared" ref="K16" si="0">(J16*G16)+(J17*G17)+(J18*G18)+(J19*G19)</f>
        <v>1820</v>
      </c>
      <c r="L16" s="40">
        <f t="shared" ref="L16" si="1">K16/100</f>
        <v>18.2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67</v>
      </c>
      <c r="K20" s="39">
        <f t="shared" ref="K20" si="2">(J20*G20)+(J21*G21)+(J22*G22)+(J23*G23)</f>
        <v>1865</v>
      </c>
      <c r="L20" s="40">
        <f t="shared" ref="L20" si="3">K20/100</f>
        <v>18.649999999999999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85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87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67</v>
      </c>
      <c r="K24" s="39">
        <f t="shared" ref="K24" si="4">(J24*G24)+(J25*G25)+(J26*G26)+(J27*G27)</f>
        <v>1830</v>
      </c>
      <c r="L24" s="40">
        <f t="shared" ref="L24" si="5">K24/100</f>
        <v>18.3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83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80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84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1268</v>
      </c>
      <c r="K28" s="20">
        <f t="shared" si="6"/>
        <v>7315</v>
      </c>
      <c r="L28" s="13">
        <f t="shared" si="6"/>
        <v>73.150000000000006</v>
      </c>
      <c r="M28" s="3" t="s">
        <v>51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45</v>
      </c>
      <c r="M29" s="9" t="s">
        <v>46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AF90-03E8-49B4-8732-86DE9A681C02}">
  <dimension ref="A1:S29"/>
  <sheetViews>
    <sheetView topLeftCell="I4" zoomScale="70" zoomScaleNormal="70" workbookViewId="0">
      <selection activeCell="M29" sqref="M29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85</v>
      </c>
      <c r="Q3" s="4">
        <v>85</v>
      </c>
      <c r="R3" s="4"/>
      <c r="S3" s="4">
        <v>85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87</v>
      </c>
      <c r="Q4" s="4">
        <v>86</v>
      </c>
      <c r="R4" s="4">
        <v>88</v>
      </c>
      <c r="S4" s="4">
        <v>84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87</v>
      </c>
      <c r="Q5" s="4">
        <v>87</v>
      </c>
      <c r="R5" s="4"/>
      <c r="S5" s="4"/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29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53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29</v>
      </c>
      <c r="K12" s="39">
        <f>(J12*G12)+(J13*G13)+(J14*G14)+(J15*G15)</f>
        <v>1295</v>
      </c>
      <c r="L12" s="40">
        <f>K12/100</f>
        <v>12.95</v>
      </c>
      <c r="M12" s="41" t="s">
        <v>30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85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87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87</v>
      </c>
      <c r="K15" s="39"/>
      <c r="L15" s="40"/>
      <c r="M15" s="41"/>
      <c r="Q15" s="14"/>
      <c r="R15" s="14"/>
    </row>
    <row r="16" spans="1:19" ht="14.45" customHeight="1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29</v>
      </c>
      <c r="K16" s="39">
        <f t="shared" ref="K16" si="0">(J16*G16)+(J17*G17)+(J18*G18)+(J19*G19)</f>
        <v>1292.5</v>
      </c>
      <c r="L16" s="40">
        <f t="shared" ref="L16" si="1">K16/100</f>
        <v>12.925000000000001</v>
      </c>
      <c r="M16" s="41" t="s">
        <v>31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87</v>
      </c>
      <c r="K19" s="39"/>
      <c r="L19" s="40"/>
      <c r="M19" s="41"/>
    </row>
    <row r="20" spans="1:18" ht="14.45" customHeight="1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53</v>
      </c>
      <c r="K20" s="39">
        <f t="shared" ref="K20" si="2">(J20*G20)+(J21*G21)+(J22*G22)+(J23*G23)</f>
        <v>1015</v>
      </c>
      <c r="L20" s="40">
        <f t="shared" ref="L20" si="3">K20/100</f>
        <v>10.15</v>
      </c>
      <c r="M20" s="41" t="s">
        <v>32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0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88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0</v>
      </c>
      <c r="K23" s="39"/>
      <c r="L23" s="40"/>
      <c r="M23" s="41"/>
    </row>
    <row r="24" spans="1:18" ht="14.45" customHeight="1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53</v>
      </c>
      <c r="K24" s="39">
        <f t="shared" ref="K24" si="4">(J24*G24)+(J25*G25)+(J26*G26)+(J27*G27)</f>
        <v>1430</v>
      </c>
      <c r="L24" s="40">
        <f t="shared" ref="L24" si="5">K24/100</f>
        <v>14.3</v>
      </c>
      <c r="M24" s="41" t="s">
        <v>33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85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84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938</v>
      </c>
      <c r="K28" s="20">
        <f t="shared" si="6"/>
        <v>5032.5</v>
      </c>
      <c r="L28" s="13">
        <f t="shared" si="6"/>
        <v>50.325000000000003</v>
      </c>
      <c r="M28" s="3" t="s">
        <v>50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48</v>
      </c>
      <c r="M29" s="9" t="s">
        <v>49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D3DA-63DB-452C-ABA4-6092897F356F}">
  <dimension ref="A1:S29"/>
  <sheetViews>
    <sheetView topLeftCell="A18" zoomScale="70" zoomScaleNormal="70" workbookViewId="0">
      <selection activeCell="G39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84</v>
      </c>
      <c r="Q3" s="4">
        <v>80</v>
      </c>
      <c r="R3" s="4">
        <v>85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80</v>
      </c>
      <c r="Q4" s="4">
        <v>85</v>
      </c>
      <c r="R4" s="4">
        <v>86</v>
      </c>
      <c r="S4" s="4">
        <v>89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84</v>
      </c>
      <c r="Q5" s="4">
        <v>80</v>
      </c>
      <c r="R5" s="4">
        <v>84</v>
      </c>
      <c r="S5" s="4">
        <v>80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66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72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66</v>
      </c>
      <c r="K12" s="39">
        <f>(J12*G12)+(J13*G13)+(J14*G14)+(J15*G15)</f>
        <v>1820</v>
      </c>
      <c r="L12" s="40">
        <f>K12/100</f>
        <v>18.2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84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80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84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66</v>
      </c>
      <c r="K16" s="39">
        <f t="shared" ref="K16" si="0">(J16*G16)+(J17*G17)+(J18*G18)+(J19*G19)</f>
        <v>1802.5</v>
      </c>
      <c r="L16" s="40">
        <f t="shared" ref="L16" si="1">K16/100</f>
        <v>18.024999999999999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85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72</v>
      </c>
      <c r="K20" s="39">
        <f t="shared" ref="K20" si="2">(J20*G20)+(J21*G21)+(J22*G22)+(J23*G23)</f>
        <v>1930</v>
      </c>
      <c r="L20" s="40">
        <f t="shared" ref="L20" si="3">K20/100</f>
        <v>19.3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84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72</v>
      </c>
      <c r="K24" s="39">
        <f t="shared" ref="K24" si="4">(J24*G24)+(J25*G25)+(J26*G26)+(J27*G27)</f>
        <v>1922.5</v>
      </c>
      <c r="L24" s="40">
        <f t="shared" ref="L24" si="5">K24/100</f>
        <v>19.225000000000001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89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1277</v>
      </c>
      <c r="K28" s="20">
        <f t="shared" si="6"/>
        <v>7475</v>
      </c>
      <c r="L28" s="13">
        <f t="shared" si="6"/>
        <v>74.75</v>
      </c>
      <c r="M28" s="3" t="s">
        <v>53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45</v>
      </c>
      <c r="M29" s="9" t="s">
        <v>46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194E-3526-4F42-8EF7-57CB679F405C}">
  <dimension ref="A1:S29"/>
  <sheetViews>
    <sheetView zoomScale="70" zoomScaleNormal="70" workbookViewId="0">
      <selection activeCell="M42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85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85</v>
      </c>
      <c r="Q4" s="4">
        <v>88</v>
      </c>
      <c r="R4" s="4">
        <v>87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84</v>
      </c>
      <c r="Q5" s="4">
        <v>80</v>
      </c>
      <c r="R5" s="4">
        <v>82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72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76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72</v>
      </c>
      <c r="K12" s="39">
        <f>(J12*G12)+(J13*G13)+(J14*G14)+(J15*G15)</f>
        <v>1942.5</v>
      </c>
      <c r="L12" s="40">
        <f>K12/100</f>
        <v>19.425000000000001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85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84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72</v>
      </c>
      <c r="K16" s="39">
        <f t="shared" ref="K16" si="0">(J16*G16)+(J17*G17)+(J18*G18)+(J19*G19)</f>
        <v>1925</v>
      </c>
      <c r="L16" s="40">
        <f t="shared" ref="L16" si="1">K16/100</f>
        <v>19.25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88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76</v>
      </c>
      <c r="K20" s="39">
        <f t="shared" ref="K20" si="2">(J20*G20)+(J21*G21)+(J22*G22)+(J23*G23)</f>
        <v>1992.5</v>
      </c>
      <c r="L20" s="40">
        <f t="shared" ref="L20" si="3">K20/100</f>
        <v>19.925000000000001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87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82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76</v>
      </c>
      <c r="K24" s="39">
        <f t="shared" ref="K24" si="4">(J24*G24)+(J25*G25)+(J26*G26)+(J27*G27)</f>
        <v>2025</v>
      </c>
      <c r="L24" s="40">
        <f t="shared" ref="L24" si="5">K24/100</f>
        <v>20.25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1327</v>
      </c>
      <c r="K28" s="20">
        <f t="shared" si="6"/>
        <v>7885</v>
      </c>
      <c r="L28" s="13">
        <f t="shared" si="6"/>
        <v>78.849999999999994</v>
      </c>
      <c r="M28" s="3" t="s">
        <v>55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3310-9B07-4FCF-BD68-EBF69DCDCA3B}">
  <dimension ref="A1:S29"/>
  <sheetViews>
    <sheetView topLeftCell="A14" zoomScale="70" zoomScaleNormal="70" workbookViewId="0">
      <selection activeCell="N35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86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84</v>
      </c>
      <c r="Q4" s="4">
        <v>86</v>
      </c>
      <c r="R4" s="4">
        <v>86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/>
      <c r="Q5" s="4"/>
      <c r="R5" s="4">
        <v>82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81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1820</v>
      </c>
      <c r="L12" s="40">
        <f>K12/100</f>
        <v>18.2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84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1815</v>
      </c>
      <c r="L16" s="40">
        <f t="shared" ref="L16" si="1">K16/100</f>
        <v>18.149999999999999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81</v>
      </c>
      <c r="K20" s="39">
        <f t="shared" ref="K20" si="2">(J20*G20)+(J21*G21)+(J22*G22)+(J23*G23)</f>
        <v>2065</v>
      </c>
      <c r="L20" s="40">
        <f t="shared" ref="L20" si="3">K20/100</f>
        <v>20.65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82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81</v>
      </c>
      <c r="K24" s="39">
        <f t="shared" ref="K24" si="4">(J24*G24)+(J25*G25)+(J26*G26)+(J27*G27)</f>
        <v>2092.5</v>
      </c>
      <c r="L24" s="40">
        <f t="shared" ref="L24" si="5">K24/100</f>
        <v>20.925000000000001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1179</v>
      </c>
      <c r="K28" s="20">
        <f t="shared" si="6"/>
        <v>7792.5</v>
      </c>
      <c r="L28" s="13">
        <f t="shared" si="6"/>
        <v>77.924999999999997</v>
      </c>
      <c r="M28" s="3" t="s">
        <v>57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5DDA-B788-4E63-9AFE-99322AB14FEA}">
  <dimension ref="A1:S29"/>
  <sheetViews>
    <sheetView topLeftCell="E12" zoomScale="70" zoomScaleNormal="70" workbookViewId="0">
      <selection activeCell="H35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80</v>
      </c>
      <c r="Q3" s="4">
        <v>90</v>
      </c>
      <c r="R3" s="4">
        <v>85</v>
      </c>
      <c r="S3" s="4">
        <v>80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85</v>
      </c>
      <c r="Q4" s="4">
        <v>87</v>
      </c>
      <c r="R4" s="4">
        <v>90</v>
      </c>
      <c r="S4" s="4">
        <v>89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90</v>
      </c>
      <c r="R5" s="4">
        <v>86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69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77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69</v>
      </c>
      <c r="K12" s="39">
        <f>(J12*G12)+(J13*G13)+(J14*G14)+(J15*G15)</f>
        <v>1862.5</v>
      </c>
      <c r="L12" s="40">
        <f>K12/100</f>
        <v>18.625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80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85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69</v>
      </c>
      <c r="K16" s="39">
        <f t="shared" ref="K16" si="0">(J16*G16)+(J17*G17)+(J18*G18)+(J19*G19)</f>
        <v>1927.5</v>
      </c>
      <c r="L16" s="40">
        <f t="shared" ref="L16" si="1">K16/100</f>
        <v>19.274999999999999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90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87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90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77</v>
      </c>
      <c r="K20" s="39">
        <f t="shared" ref="K20" si="2">(J20*G20)+(J21*G21)+(J22*G22)+(J23*G23)</f>
        <v>2020</v>
      </c>
      <c r="L20" s="40">
        <f t="shared" ref="L20" si="3">K20/100</f>
        <v>20.2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90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86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77</v>
      </c>
      <c r="K24" s="39">
        <f t="shared" ref="K24" si="4">(J24*G24)+(J25*G25)+(J26*G26)+(J27*G27)</f>
        <v>2002.5</v>
      </c>
      <c r="L24" s="40">
        <f t="shared" ref="L24" si="5">K24/100</f>
        <v>20.024999999999999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80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89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1330</v>
      </c>
      <c r="K28" s="20">
        <f t="shared" si="6"/>
        <v>7812.5</v>
      </c>
      <c r="L28" s="13">
        <f t="shared" si="6"/>
        <v>78.125</v>
      </c>
      <c r="M28" s="3" t="s">
        <v>59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BF34-3971-403C-AAA6-3AE83D7B23B6}">
  <dimension ref="A1:S29"/>
  <sheetViews>
    <sheetView topLeftCell="J14" zoomScale="70" zoomScaleNormal="70" workbookViewId="0">
      <selection activeCell="M37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84</v>
      </c>
      <c r="Q3" s="4">
        <v>85</v>
      </c>
      <c r="R3" s="4">
        <v>88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/>
      <c r="Q4" s="4">
        <v>86</v>
      </c>
      <c r="R4" s="4">
        <v>82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87</v>
      </c>
      <c r="R5" s="4">
        <v>86</v>
      </c>
      <c r="S5" s="4">
        <v>87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74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79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74</v>
      </c>
      <c r="K12" s="39">
        <f>(J12*G12)+(J13*G13)+(J14*G14)+(J15*G15)</f>
        <v>1745</v>
      </c>
      <c r="L12" s="40">
        <f>K12/100</f>
        <v>17.45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84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0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74</v>
      </c>
      <c r="K16" s="39">
        <f t="shared" ref="K16" si="0">(J16*G16)+(J17*G17)+(J18*G18)+(J19*G19)</f>
        <v>1967.5</v>
      </c>
      <c r="L16" s="40">
        <f t="shared" ref="L16" si="1">K16/100</f>
        <v>19.675000000000001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87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79</v>
      </c>
      <c r="K20" s="39">
        <f t="shared" ref="K20" si="2">(J20*G20)+(J21*G21)+(J22*G22)+(J23*G23)</f>
        <v>2045</v>
      </c>
      <c r="L20" s="40">
        <f t="shared" ref="L20" si="3">K20/100</f>
        <v>20.45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88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82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86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79</v>
      </c>
      <c r="K24" s="39">
        <f t="shared" ref="K24" si="4">(J24*G24)+(J25*G25)+(J26*G26)+(J27*G27)</f>
        <v>2042.5</v>
      </c>
      <c r="L24" s="40">
        <f t="shared" ref="L24" si="5">K24/100</f>
        <v>20.425000000000001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87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1249</v>
      </c>
      <c r="K28" s="20">
        <f t="shared" si="6"/>
        <v>7800</v>
      </c>
      <c r="L28" s="13">
        <f t="shared" si="6"/>
        <v>78</v>
      </c>
      <c r="M28" s="3" t="s">
        <v>61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5F6A-2F80-4A1E-BE4E-ED83E7731185}">
  <dimension ref="A1:S29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89</v>
      </c>
      <c r="Q3" s="4">
        <v>85</v>
      </c>
      <c r="R3" s="4">
        <v>86</v>
      </c>
      <c r="S3" s="4">
        <v>89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87</v>
      </c>
      <c r="Q4" s="4">
        <v>86</v>
      </c>
      <c r="R4" s="4">
        <v>85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83</v>
      </c>
      <c r="R5" s="4">
        <v>80</v>
      </c>
      <c r="S5" s="4">
        <v>80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78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2032.5</v>
      </c>
      <c r="L12" s="40">
        <f>K12/100</f>
        <v>20.324999999999999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89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87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2017.5</v>
      </c>
      <c r="L16" s="40">
        <f t="shared" ref="L16" si="1">K16/100</f>
        <v>20.175000000000001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83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78</v>
      </c>
      <c r="K20" s="39">
        <f t="shared" ref="K20" si="2">(J20*G20)+(J21*G21)+(J22*G22)+(J23*G23)</f>
        <v>2012.5</v>
      </c>
      <c r="L20" s="40">
        <f t="shared" ref="L20" si="3">K20/100</f>
        <v>20.125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85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78</v>
      </c>
      <c r="K24" s="39">
        <f t="shared" ref="K24" si="4">(J24*G24)+(J25*G25)+(J26*G26)+(J27*G27)</f>
        <v>2027.5</v>
      </c>
      <c r="L24" s="40">
        <f t="shared" ref="L24" si="5">K24/100</f>
        <v>20.274999999999999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89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1327</v>
      </c>
      <c r="K28" s="20">
        <f t="shared" si="6"/>
        <v>8090</v>
      </c>
      <c r="L28" s="13">
        <f t="shared" si="6"/>
        <v>80.900000000000006</v>
      </c>
      <c r="M28" s="3" t="s">
        <v>63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9BEC-FADE-4CFB-9D1B-E6619E91C69E}">
  <dimension ref="A1:S29"/>
  <sheetViews>
    <sheetView topLeftCell="H9" zoomScale="70" zoomScaleNormal="70" workbookViewId="0">
      <selection activeCell="K33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80</v>
      </c>
      <c r="R3" s="4">
        <v>87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83</v>
      </c>
      <c r="Q4" s="4">
        <v>82</v>
      </c>
      <c r="R4" s="4">
        <v>86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84</v>
      </c>
      <c r="R5" s="4">
        <v>90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72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77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72</v>
      </c>
      <c r="K12" s="39">
        <f>(J12*G12)+(J13*G13)+(J14*G14)+(J15*G15)</f>
        <v>1927.5</v>
      </c>
      <c r="L12" s="40">
        <f>K12/100</f>
        <v>19.274999999999999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83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72</v>
      </c>
      <c r="K16" s="39">
        <f t="shared" ref="K16" si="0">(J16*G16)+(J17*G17)+(J18*G18)+(J19*G19)</f>
        <v>1895</v>
      </c>
      <c r="L16" s="40">
        <f t="shared" ref="L16" si="1">K16/100</f>
        <v>18.95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82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84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77</v>
      </c>
      <c r="K20" s="39">
        <f t="shared" ref="K20" si="2">(J20*G20)+(J21*G21)+(J22*G22)+(J23*G23)</f>
        <v>2030</v>
      </c>
      <c r="L20" s="40">
        <f t="shared" ref="L20" si="3">K20/100</f>
        <v>20.3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87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90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77</v>
      </c>
      <c r="K24" s="39">
        <f t="shared" ref="K24" si="4">(J24*G24)+(J25*G25)+(J26*G26)+(J27*G27)</f>
        <v>2032.5</v>
      </c>
      <c r="L24" s="40">
        <f t="shared" ref="L24" si="5">K24/100</f>
        <v>20.324999999999999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1321</v>
      </c>
      <c r="K28" s="20">
        <f t="shared" si="6"/>
        <v>7885</v>
      </c>
      <c r="L28" s="13">
        <f t="shared" si="6"/>
        <v>78.849999999999994</v>
      </c>
      <c r="M28" s="3" t="s">
        <v>65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294-6D0B-41C1-BCA6-45F5D48A668D}">
  <dimension ref="A1:S29"/>
  <sheetViews>
    <sheetView topLeftCell="F14" zoomScale="70" zoomScaleNormal="70" workbookViewId="0">
      <selection activeCell="K36" sqref="K3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83</v>
      </c>
      <c r="Q3" s="4">
        <v>86</v>
      </c>
      <c r="R3" s="4">
        <v>87</v>
      </c>
      <c r="S3" s="4">
        <v>83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83</v>
      </c>
      <c r="Q4" s="4">
        <v>90</v>
      </c>
      <c r="R4" s="4">
        <v>89</v>
      </c>
      <c r="S4" s="4">
        <v>90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82</v>
      </c>
      <c r="R5" s="4">
        <v>80</v>
      </c>
      <c r="S5" s="4">
        <v>80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75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76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75</v>
      </c>
      <c r="K12" s="39">
        <f>(J12*G12)+(J13*G13)+(J14*G14)+(J15*G15)</f>
        <v>1947.5</v>
      </c>
      <c r="L12" s="40">
        <f>K12/100</f>
        <v>19.475000000000001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83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83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75</v>
      </c>
      <c r="K16" s="39">
        <f t="shared" ref="K16" si="0">(J16*G16)+(J17*G17)+(J18*G18)+(J19*G19)</f>
        <v>1985</v>
      </c>
      <c r="L16" s="40">
        <f t="shared" ref="L16" si="1">K16/100</f>
        <v>19.850000000000001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90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82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76</v>
      </c>
      <c r="K20" s="39">
        <f t="shared" ref="K20" si="2">(J20*G20)+(J21*G21)+(J22*G22)+(J23*G23)</f>
        <v>1997.5</v>
      </c>
      <c r="L20" s="40">
        <f t="shared" ref="L20" si="3">K20/100</f>
        <v>19.975000000000001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87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89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76</v>
      </c>
      <c r="K24" s="39">
        <f t="shared" ref="K24" si="4">(J24*G24)+(J25*G25)+(J26*G26)+(J27*G27)</f>
        <v>1980</v>
      </c>
      <c r="L24" s="40">
        <f t="shared" ref="L24" si="5">K24/100</f>
        <v>19.8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83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90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1315</v>
      </c>
      <c r="K28" s="20">
        <f t="shared" si="6"/>
        <v>7910</v>
      </c>
      <c r="L28" s="13">
        <f t="shared" si="6"/>
        <v>79.100000000000009</v>
      </c>
      <c r="M28" s="3" t="s">
        <v>67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DA18-A14F-437F-91FF-2D9C93A11331}">
  <dimension ref="A1:S29"/>
  <sheetViews>
    <sheetView topLeftCell="H8" zoomScale="70" zoomScaleNormal="70" workbookViewId="0">
      <selection activeCell="M30" sqref="M30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68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85</v>
      </c>
      <c r="Q3" s="4">
        <v>85</v>
      </c>
      <c r="R3" s="4"/>
      <c r="S3" s="4">
        <v>85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82</v>
      </c>
      <c r="Q4" s="4">
        <v>86</v>
      </c>
      <c r="R4" s="4">
        <v>88</v>
      </c>
      <c r="S4" s="4"/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82</v>
      </c>
      <c r="R5" s="4">
        <v>84</v>
      </c>
      <c r="S5" s="4">
        <v>83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74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75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74</v>
      </c>
      <c r="K12" s="39">
        <f>(J12*G12)+(J13*G13)+(J14*G14)+(J15*G15)</f>
        <v>1955</v>
      </c>
      <c r="L12" s="40">
        <f>K12/100</f>
        <v>19.55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85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82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74</v>
      </c>
      <c r="K16" s="39">
        <f t="shared" ref="K16" si="0">(J16*G16)+(J17*G17)+(J18*G18)+(J19*G19)</f>
        <v>1955</v>
      </c>
      <c r="L16" s="40">
        <f t="shared" ref="L16" si="1">K16/100</f>
        <v>19.55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82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75</v>
      </c>
      <c r="K20" s="39">
        <f t="shared" ref="K20" si="2">(J20*G20)+(J21*G21)+(J22*G22)+(J23*G23)</f>
        <v>1555</v>
      </c>
      <c r="L20" s="40">
        <f t="shared" ref="L20" si="3">K20/100</f>
        <v>15.55</v>
      </c>
      <c r="M20" s="45" t="s">
        <v>32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21">
        <f>R3</f>
        <v>0</v>
      </c>
      <c r="K21" s="39"/>
      <c r="L21" s="40"/>
      <c r="M21" s="45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88</v>
      </c>
      <c r="K22" s="39"/>
      <c r="L22" s="40"/>
      <c r="M22" s="45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84</v>
      </c>
      <c r="K23" s="39"/>
      <c r="L23" s="40"/>
      <c r="M23" s="45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75</v>
      </c>
      <c r="K24" s="39">
        <f t="shared" ref="K24" si="4">(J24*G24)+(J25*G25)+(J26*G26)+(J27*G27)</f>
        <v>1757.5</v>
      </c>
      <c r="L24" s="40">
        <f t="shared" ref="L24" si="5">K24/100</f>
        <v>17.574999999999999</v>
      </c>
      <c r="M24" s="45" t="s">
        <v>33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85</v>
      </c>
      <c r="K25" s="39"/>
      <c r="L25" s="40"/>
      <c r="M25" s="45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22">
        <f>S4</f>
        <v>0</v>
      </c>
      <c r="K26" s="39"/>
      <c r="L26" s="40"/>
      <c r="M26" s="45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83</v>
      </c>
      <c r="K27" s="39"/>
      <c r="L27" s="40"/>
      <c r="M27" s="45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1144</v>
      </c>
      <c r="K28" s="20">
        <f t="shared" si="6"/>
        <v>7222.5</v>
      </c>
      <c r="L28" s="13">
        <f t="shared" si="6"/>
        <v>72.225000000000009</v>
      </c>
      <c r="M28" s="3" t="s">
        <v>69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45</v>
      </c>
      <c r="M29" s="9" t="s">
        <v>46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3B37-759A-4242-8378-E9A16E6BF202}">
  <dimension ref="A1:S29"/>
  <sheetViews>
    <sheetView topLeftCell="H10" zoomScale="70" zoomScaleNormal="70" workbookViewId="0">
      <selection activeCell="M29" sqref="M29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84</v>
      </c>
      <c r="Q3" s="4">
        <v>80</v>
      </c>
      <c r="R3" s="4">
        <v>85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/>
      <c r="Q4" s="4">
        <v>89</v>
      </c>
      <c r="R4" s="4">
        <v>87</v>
      </c>
      <c r="S4" s="4">
        <v>83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86</v>
      </c>
      <c r="R5" s="4">
        <v>82</v>
      </c>
      <c r="S5" s="4">
        <v>83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75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76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75</v>
      </c>
      <c r="K12" s="39">
        <f>(J12*G12)+(J13*G13)+(J14*G14)+(J15*G15)</f>
        <v>1760</v>
      </c>
      <c r="L12" s="40">
        <f>K12/100</f>
        <v>17.600000000000001</v>
      </c>
      <c r="M12" s="45" t="s">
        <v>30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84</v>
      </c>
      <c r="K13" s="39"/>
      <c r="L13" s="40"/>
      <c r="M13" s="45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23">
        <f>P4</f>
        <v>0</v>
      </c>
      <c r="K14" s="39"/>
      <c r="L14" s="40"/>
      <c r="M14" s="45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5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75</v>
      </c>
      <c r="K16" s="39">
        <f t="shared" ref="K16" si="0">(J16*G16)+(J17*G17)+(J18*G18)+(J19*G19)</f>
        <v>1962.5</v>
      </c>
      <c r="L16" s="40">
        <f t="shared" ref="L16" si="1">K16/100</f>
        <v>19.625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89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86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76</v>
      </c>
      <c r="K20" s="39">
        <f t="shared" ref="K20" si="2">(J20*G20)+(J21*G21)+(J22*G22)+(J23*G23)</f>
        <v>1987.5</v>
      </c>
      <c r="L20" s="40">
        <f t="shared" ref="L20" si="3">K20/100</f>
        <v>19.875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87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82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76</v>
      </c>
      <c r="K24" s="39">
        <f t="shared" ref="K24" si="4">(J24*G24)+(J25*G25)+(J26*G26)+(J27*G27)</f>
        <v>1975</v>
      </c>
      <c r="L24" s="40">
        <f t="shared" ref="L24" si="5">K24/100</f>
        <v>19.75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83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83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1231</v>
      </c>
      <c r="K28" s="20">
        <f t="shared" si="6"/>
        <v>7685</v>
      </c>
      <c r="L28" s="13">
        <f t="shared" si="6"/>
        <v>76.849999999999994</v>
      </c>
      <c r="M28" s="3" t="s">
        <v>71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1B0A-50DE-4D7E-8F24-907D278EA9A8}">
  <dimension ref="A1:S29"/>
  <sheetViews>
    <sheetView topLeftCell="K11" zoomScale="70" zoomScaleNormal="70" workbookViewId="0">
      <selection activeCell="M34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85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82</v>
      </c>
      <c r="Q4" s="4">
        <v>88</v>
      </c>
      <c r="R4" s="4">
        <v>90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87</v>
      </c>
      <c r="Q5" s="4">
        <v>86</v>
      </c>
      <c r="R5" s="4">
        <v>84</v>
      </c>
      <c r="S5" s="4">
        <v>87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79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2032.5</v>
      </c>
      <c r="L12" s="40">
        <f>K12/100</f>
        <v>20.324999999999999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82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87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2030</v>
      </c>
      <c r="L16" s="40">
        <f t="shared" ref="L16" si="1">K16/100</f>
        <v>20.3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88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86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79</v>
      </c>
      <c r="K20" s="39">
        <f t="shared" ref="K20" si="2">(J20*G20)+(J21*G21)+(J22*G22)+(J23*G23)</f>
        <v>2050</v>
      </c>
      <c r="L20" s="40">
        <f t="shared" ref="L20" si="3">K20/100</f>
        <v>20.5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90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84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79</v>
      </c>
      <c r="K24" s="39">
        <f t="shared" ref="K24" si="4">(J24*G24)+(J25*G25)+(J26*G26)+(J27*G27)</f>
        <v>2055</v>
      </c>
      <c r="L24" s="40">
        <f t="shared" ref="L24" si="5">K24/100</f>
        <v>20.55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87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1350</v>
      </c>
      <c r="K28" s="20">
        <f t="shared" si="6"/>
        <v>8167.5</v>
      </c>
      <c r="L28" s="13">
        <f t="shared" si="6"/>
        <v>81.674999999999997</v>
      </c>
      <c r="M28" s="3" t="s">
        <v>73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A2D-B4F7-4B45-AEE6-FB9118FA40BB}">
  <dimension ref="A1:S29"/>
  <sheetViews>
    <sheetView topLeftCell="I9" zoomScale="70" zoomScaleNormal="70" workbookViewId="0">
      <selection activeCell="M33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86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86</v>
      </c>
      <c r="Q4" s="4">
        <v>87</v>
      </c>
      <c r="R4" s="4">
        <v>85</v>
      </c>
      <c r="S4" s="4">
        <v>84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80</v>
      </c>
      <c r="R5" s="4">
        <v>86</v>
      </c>
      <c r="S5" s="4">
        <v>87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80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79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80</v>
      </c>
      <c r="K12" s="39">
        <f>(J12*G12)+(J13*G13)+(J14*G14)+(J15*G15)</f>
        <v>2055</v>
      </c>
      <c r="L12" s="40">
        <f>K12/100</f>
        <v>20.55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86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80</v>
      </c>
      <c r="K16" s="39">
        <f t="shared" ref="K16" si="0">(J16*G16)+(J17*G17)+(J18*G18)+(J19*G19)</f>
        <v>2047.5</v>
      </c>
      <c r="L16" s="40">
        <f t="shared" ref="L16" si="1">K16/100</f>
        <v>20.475000000000001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87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79</v>
      </c>
      <c r="K20" s="39">
        <f t="shared" ref="K20" si="2">(J20*G20)+(J21*G21)+(J22*G22)+(J23*G23)</f>
        <v>2042.5</v>
      </c>
      <c r="L20" s="40">
        <f t="shared" ref="L20" si="3">K20/100</f>
        <v>20.425000000000001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85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86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79</v>
      </c>
      <c r="K24" s="39">
        <f t="shared" ref="K24" si="4">(J24*G24)+(J25*G25)+(J26*G26)+(J27*G27)</f>
        <v>2052.5</v>
      </c>
      <c r="L24" s="40">
        <f t="shared" ref="L24" si="5">K24/100</f>
        <v>20.524999999999999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84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87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1341</v>
      </c>
      <c r="K28" s="20">
        <f t="shared" si="6"/>
        <v>8197.5</v>
      </c>
      <c r="L28" s="13">
        <f t="shared" si="6"/>
        <v>81.974999999999994</v>
      </c>
      <c r="M28" s="3" t="s">
        <v>75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FA23-FE9A-4146-9DB2-5F8F48F1D70E}">
  <dimension ref="A1:S29"/>
  <sheetViews>
    <sheetView topLeftCell="I18" zoomScale="70" zoomScaleNormal="70" workbookViewId="0">
      <selection activeCell="M32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80</v>
      </c>
      <c r="Q3" s="4"/>
      <c r="R3" s="4">
        <v>85</v>
      </c>
      <c r="S3" s="4">
        <v>80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90</v>
      </c>
      <c r="Q4" s="4">
        <v>90</v>
      </c>
      <c r="R4" s="4">
        <v>86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90</v>
      </c>
      <c r="R5" s="4">
        <v>90</v>
      </c>
      <c r="S5" s="4">
        <v>83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81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2010</v>
      </c>
      <c r="L12" s="40">
        <f>K12/100</f>
        <v>20.100000000000001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80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90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1620</v>
      </c>
      <c r="L16" s="40">
        <f t="shared" ref="L16" si="1">K16/100</f>
        <v>16.2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90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90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81</v>
      </c>
      <c r="K20" s="39">
        <f t="shared" ref="K20" si="2">(J20*G20)+(J21*G21)+(J22*G22)+(J23*G23)</f>
        <v>2080</v>
      </c>
      <c r="L20" s="40">
        <f t="shared" ref="L20" si="3">K20/100</f>
        <v>20.8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90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81</v>
      </c>
      <c r="K24" s="39">
        <f t="shared" ref="K24" si="4">(J24*G24)+(J25*G25)+(J26*G26)+(J27*G27)</f>
        <v>2042.5</v>
      </c>
      <c r="L24" s="40">
        <f t="shared" ref="L24" si="5">K24/100</f>
        <v>20.425000000000001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80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83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1266</v>
      </c>
      <c r="K28" s="20">
        <f t="shared" si="6"/>
        <v>7752.5</v>
      </c>
      <c r="L28" s="13">
        <f t="shared" si="6"/>
        <v>77.524999999999991</v>
      </c>
      <c r="M28" s="3" t="s">
        <v>77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00ED-F348-485D-A8C2-E97CFAE2F0D1}">
  <dimension ref="A1:S29"/>
  <sheetViews>
    <sheetView topLeftCell="J17" zoomScale="70" zoomScaleNormal="70" workbookViewId="0">
      <selection activeCell="M36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78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84</v>
      </c>
      <c r="Q3" s="4">
        <v>85</v>
      </c>
      <c r="R3" s="4">
        <v>88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81</v>
      </c>
      <c r="Q4" s="4">
        <v>85</v>
      </c>
      <c r="R4" s="4">
        <v>86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80</v>
      </c>
      <c r="R5" s="4">
        <v>80</v>
      </c>
      <c r="S5" s="4">
        <v>83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71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78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71</v>
      </c>
      <c r="K12" s="39">
        <f>(J12*G12)+(J13*G13)+(J14*G14)+(J15*G15)</f>
        <v>1887.5</v>
      </c>
      <c r="L12" s="40">
        <f>K12/100</f>
        <v>18.875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84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81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71</v>
      </c>
      <c r="K16" s="39">
        <f t="shared" ref="K16" si="0">(J16*G16)+(J17*G17)+(J18*G18)+(J19*G19)</f>
        <v>1902.5</v>
      </c>
      <c r="L16" s="40">
        <f t="shared" ref="L16" si="1">K16/100</f>
        <v>19.024999999999999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85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78</v>
      </c>
      <c r="K20" s="39">
        <f t="shared" ref="K20" si="2">(J20*G20)+(J21*G21)+(J22*G22)+(J23*G23)</f>
        <v>2025</v>
      </c>
      <c r="L20" s="40">
        <f t="shared" ref="L20" si="3">K20/100</f>
        <v>20.25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88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78</v>
      </c>
      <c r="K24" s="39">
        <f t="shared" ref="K24" si="4">(J24*G24)+(J25*G25)+(J26*G26)+(J27*G27)</f>
        <v>2017.5</v>
      </c>
      <c r="L24" s="40">
        <f t="shared" ref="L24" si="5">K24/100</f>
        <v>20.175000000000001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83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1302</v>
      </c>
      <c r="K28" s="20">
        <f t="shared" si="6"/>
        <v>7832.5</v>
      </c>
      <c r="L28" s="13">
        <f t="shared" si="6"/>
        <v>78.325000000000003</v>
      </c>
      <c r="M28" s="3" t="s">
        <v>79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EAE0-925C-4CD6-B5DD-79EF05CA4F1C}">
  <dimension ref="A1:S29"/>
  <sheetViews>
    <sheetView topLeftCell="K21" zoomScale="70" zoomScaleNormal="70" workbookViewId="0">
      <selection activeCell="M41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80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84</v>
      </c>
      <c r="Q3" s="4">
        <v>85</v>
      </c>
      <c r="R3" s="4">
        <v>88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83</v>
      </c>
      <c r="Q4" s="4">
        <v>82</v>
      </c>
      <c r="R4" s="4">
        <v>86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84</v>
      </c>
      <c r="Q5" s="4">
        <v>80</v>
      </c>
      <c r="R5" s="4">
        <v>82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80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2007.5</v>
      </c>
      <c r="L12" s="40">
        <f>K12/100</f>
        <v>20.074999999999999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84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83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84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2000</v>
      </c>
      <c r="L16" s="40">
        <f t="shared" ref="L16" si="1">K16/100</f>
        <v>20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82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80</v>
      </c>
      <c r="K20" s="39">
        <f t="shared" ref="K20" si="2">(J20*G20)+(J21*G21)+(J22*G22)+(J23*G23)</f>
        <v>2060</v>
      </c>
      <c r="L20" s="40">
        <f t="shared" ref="L20" si="3">K20/100</f>
        <v>20.6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88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82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80</v>
      </c>
      <c r="K24" s="39">
        <f t="shared" ref="K24" si="4">(J24*G24)+(J25*G25)+(J26*G26)+(J27*G27)</f>
        <v>2057.5</v>
      </c>
      <c r="L24" s="40">
        <f t="shared" ref="L24" si="5">K24/100</f>
        <v>20.574999999999999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1329</v>
      </c>
      <c r="K28" s="20">
        <f t="shared" si="6"/>
        <v>8125</v>
      </c>
      <c r="L28" s="13">
        <f t="shared" si="6"/>
        <v>81.25</v>
      </c>
      <c r="M28" s="3" t="s">
        <v>81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6E801-5DD8-46EF-AD53-E064FBD50250}">
  <dimension ref="A1:S29"/>
  <sheetViews>
    <sheetView topLeftCell="J13" zoomScale="70" zoomScaleNormal="70" workbookViewId="0">
      <selection activeCell="M38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89</v>
      </c>
      <c r="Q3" s="4">
        <v>85</v>
      </c>
      <c r="R3" s="4">
        <v>86</v>
      </c>
      <c r="S3" s="4">
        <v>89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83</v>
      </c>
      <c r="Q4" s="4">
        <v>90</v>
      </c>
      <c r="R4" s="4">
        <v>89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80</v>
      </c>
      <c r="R5" s="4">
        <v>82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77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78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77</v>
      </c>
      <c r="K12" s="39">
        <f>(J12*G12)+(J13*G13)+(J14*G14)+(J15*G15)</f>
        <v>2007.5</v>
      </c>
      <c r="L12" s="40">
        <f>K12/100</f>
        <v>20.074999999999999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89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83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77</v>
      </c>
      <c r="K16" s="39">
        <f t="shared" ref="K16" si="0">(J16*G16)+(J17*G17)+(J18*G18)+(J19*G19)</f>
        <v>2005</v>
      </c>
      <c r="L16" s="40">
        <f t="shared" ref="L16" si="1">K16/100</f>
        <v>20.05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90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78</v>
      </c>
      <c r="K20" s="39">
        <f t="shared" ref="K20" si="2">(J20*G20)+(J21*G21)+(J22*G22)+(J23*G23)</f>
        <v>2027.5</v>
      </c>
      <c r="L20" s="40">
        <f t="shared" ref="L20" si="3">K20/100</f>
        <v>20.274999999999999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89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82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78</v>
      </c>
      <c r="K24" s="39">
        <f t="shared" ref="K24" si="4">(J24*G24)+(J25*G25)+(J26*G26)+(J27*G27)</f>
        <v>2052.5</v>
      </c>
      <c r="L24" s="40">
        <f t="shared" ref="L24" si="5">K24/100</f>
        <v>20.524999999999999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89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1338</v>
      </c>
      <c r="K28" s="20">
        <f t="shared" si="6"/>
        <v>8092.5</v>
      </c>
      <c r="L28" s="13">
        <f t="shared" si="6"/>
        <v>80.924999999999997</v>
      </c>
      <c r="M28" s="3" t="s">
        <v>83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64A7-A3D5-496A-93A7-EF73103C7C6C}">
  <dimension ref="A1:S29"/>
  <sheetViews>
    <sheetView topLeftCell="J19" zoomScale="70" zoomScaleNormal="70" workbookViewId="0">
      <selection activeCell="M45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80</v>
      </c>
      <c r="R3" s="4">
        <v>87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82</v>
      </c>
      <c r="Q4" s="4">
        <v>86</v>
      </c>
      <c r="R4" s="4">
        <v>88</v>
      </c>
      <c r="S4" s="4"/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90</v>
      </c>
      <c r="R5" s="4">
        <v>86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77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78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77</v>
      </c>
      <c r="K12" s="39">
        <f>(J12*G12)+(J13*G13)+(J14*G14)+(J15*G15)</f>
        <v>2015</v>
      </c>
      <c r="L12" s="40">
        <f>K12/100</f>
        <v>20.149999999999999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82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77</v>
      </c>
      <c r="K16" s="39">
        <f t="shared" ref="K16" si="0">(J16*G16)+(J17*G17)+(J18*G18)+(J19*G19)</f>
        <v>1995</v>
      </c>
      <c r="L16" s="40">
        <f t="shared" ref="L16" si="1">K16/100</f>
        <v>19.95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86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90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78</v>
      </c>
      <c r="K20" s="39">
        <f t="shared" ref="K20" si="2">(J20*G20)+(J21*G21)+(J22*G22)+(J23*G23)</f>
        <v>2040</v>
      </c>
      <c r="L20" s="40">
        <f t="shared" ref="L20" si="3">K20/100</f>
        <v>20.399999999999999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87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88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86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78</v>
      </c>
      <c r="K24" s="39">
        <f t="shared" ref="K24" si="4">(J24*G24)+(J25*G25)+(J26*G26)+(J27*G27)</f>
        <v>1835</v>
      </c>
      <c r="L24" s="40">
        <f t="shared" ref="L24" si="5">K24/100</f>
        <v>18.350000000000001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0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1261</v>
      </c>
      <c r="K28" s="20">
        <f t="shared" si="6"/>
        <v>7885</v>
      </c>
      <c r="L28" s="13">
        <f t="shared" si="6"/>
        <v>78.849999999999994</v>
      </c>
      <c r="M28" s="3" t="s">
        <v>65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39C3-9790-4DE0-8358-A3D4F6493400}">
  <dimension ref="A1:S29"/>
  <sheetViews>
    <sheetView topLeftCell="J27" zoomScale="70" zoomScaleNormal="70" workbookViewId="0">
      <selection activeCell="N48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84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83</v>
      </c>
      <c r="Q3" s="4">
        <v>86</v>
      </c>
      <c r="R3" s="4">
        <v>87</v>
      </c>
      <c r="S3" s="4">
        <v>83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/>
      <c r="Q4" s="4">
        <v>89</v>
      </c>
      <c r="R4" s="4">
        <v>87</v>
      </c>
      <c r="S4" s="4">
        <v>83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87</v>
      </c>
      <c r="R5" s="4">
        <v>86</v>
      </c>
      <c r="S5" s="4">
        <v>87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82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1800</v>
      </c>
      <c r="L12" s="40">
        <f>K12/100</f>
        <v>18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83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0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2040</v>
      </c>
      <c r="L16" s="40">
        <f t="shared" ref="L16" si="1">K16/100</f>
        <v>20.399999999999999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89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87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82</v>
      </c>
      <c r="K20" s="39">
        <f t="shared" ref="K20" si="2">(J20*G20)+(J21*G21)+(J22*G22)+(J23*G23)</f>
        <v>2097.5</v>
      </c>
      <c r="L20" s="40">
        <f t="shared" ref="L20" si="3">K20/100</f>
        <v>20.975000000000001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87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87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86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82</v>
      </c>
      <c r="K24" s="39">
        <f t="shared" ref="K24" si="4">(J24*G24)+(J25*G25)+(J26*G26)+(J27*G27)</f>
        <v>2070</v>
      </c>
      <c r="L24" s="40">
        <f t="shared" ref="L24" si="5">K24/100</f>
        <v>20.7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83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83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87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1264</v>
      </c>
      <c r="K28" s="20">
        <f t="shared" si="6"/>
        <v>8007.5</v>
      </c>
      <c r="L28" s="13">
        <f t="shared" si="6"/>
        <v>80.075000000000003</v>
      </c>
      <c r="M28" s="3" t="s">
        <v>85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C9D7-B5F3-49BB-959F-57594DC62033}">
  <dimension ref="A1:S29"/>
  <sheetViews>
    <sheetView topLeftCell="I15" zoomScale="70" zoomScaleNormal="70" workbookViewId="0">
      <selection activeCell="K37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85</v>
      </c>
      <c r="Q3" s="4">
        <v>85</v>
      </c>
      <c r="R3" s="4">
        <v>90</v>
      </c>
      <c r="S3" s="4">
        <v>85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82</v>
      </c>
      <c r="Q4" s="4">
        <v>88</v>
      </c>
      <c r="R4" s="4">
        <v>90</v>
      </c>
      <c r="S4" s="4">
        <v>85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/>
      <c r="Q5" s="4">
        <v>80</v>
      </c>
      <c r="R5" s="4">
        <v>80</v>
      </c>
      <c r="S5" s="4">
        <v>80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81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83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81</v>
      </c>
      <c r="K12" s="39">
        <f>(J12*G12)+(J13*G13)+(J14*G14)+(J15*G15)</f>
        <v>1845</v>
      </c>
      <c r="L12" s="40">
        <f>K12/100</f>
        <v>18.45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85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82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81</v>
      </c>
      <c r="K16" s="39">
        <f t="shared" ref="K16" si="0">(J16*G16)+(J17*G17)+(J18*G18)+(J19*G19)</f>
        <v>2060</v>
      </c>
      <c r="L16" s="40">
        <f t="shared" ref="L16" si="1">K16/100</f>
        <v>20.6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88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80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83</v>
      </c>
      <c r="K20" s="39">
        <f t="shared" ref="K20" si="2">(J20*G20)+(J21*G21)+(J22*G22)+(J23*G23)</f>
        <v>2120</v>
      </c>
      <c r="L20" s="40">
        <f t="shared" ref="L20" si="3">K20/100</f>
        <v>21.2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90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90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83</v>
      </c>
      <c r="K24" s="39">
        <f t="shared" ref="K24" si="4">(J24*G24)+(J25*G25)+(J26*G26)+(J27*G27)</f>
        <v>2082.5</v>
      </c>
      <c r="L24" s="40">
        <f t="shared" ref="L24" si="5">K24/100</f>
        <v>20.824999999999999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85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85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1258</v>
      </c>
      <c r="K28" s="20">
        <f t="shared" si="6"/>
        <v>8107.5</v>
      </c>
      <c r="L28" s="13">
        <f t="shared" si="6"/>
        <v>81.075000000000003</v>
      </c>
      <c r="M28" s="3" t="s">
        <v>87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3EB0-E6DF-43A0-B54A-52351201D8B8}">
  <dimension ref="A1:S29"/>
  <sheetViews>
    <sheetView topLeftCell="J1" zoomScale="70" zoomScaleNormal="70" workbookViewId="0">
      <selection activeCell="M30" sqref="M30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88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/>
      <c r="Q3" s="4">
        <v>80</v>
      </c>
      <c r="R3" s="4">
        <v>85</v>
      </c>
      <c r="S3" s="4">
        <v>84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86</v>
      </c>
      <c r="Q4" s="4">
        <v>87</v>
      </c>
      <c r="R4" s="4">
        <v>85</v>
      </c>
      <c r="S4" s="4">
        <v>84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84</v>
      </c>
      <c r="R5" s="4">
        <v>90</v>
      </c>
      <c r="S5" s="4">
        <v>90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72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74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72</v>
      </c>
      <c r="K12" s="39">
        <f>(J12*G12)+(J13*G13)+(J14*G14)+(J15*G15)</f>
        <v>1495</v>
      </c>
      <c r="L12" s="40">
        <f>K12/100</f>
        <v>14.95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0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86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72</v>
      </c>
      <c r="K16" s="39">
        <f t="shared" ref="K16" si="0">(J16*G16)+(J17*G17)+(J18*G18)+(J19*G19)</f>
        <v>1907.5</v>
      </c>
      <c r="L16" s="40">
        <f t="shared" ref="L16" si="1">K16/100</f>
        <v>19.074999999999999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80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87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84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74</v>
      </c>
      <c r="K20" s="39">
        <f t="shared" ref="K20" si="2">(J20*G20)+(J21*G21)+(J22*G22)+(J23*G23)</f>
        <v>1972.5</v>
      </c>
      <c r="L20" s="40">
        <f t="shared" ref="L20" si="3">K20/100</f>
        <v>19.725000000000001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85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85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90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74</v>
      </c>
      <c r="K24" s="39">
        <f t="shared" ref="K24" si="4">(J24*G24)+(J25*G25)+(J26*G26)+(J27*G27)</f>
        <v>1965</v>
      </c>
      <c r="L24" s="40">
        <f t="shared" ref="L24" si="5">K24/100</f>
        <v>19.649999999999999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84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84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90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1227</v>
      </c>
      <c r="K28" s="20">
        <f t="shared" si="6"/>
        <v>7340</v>
      </c>
      <c r="L28" s="13">
        <f t="shared" si="6"/>
        <v>73.400000000000006</v>
      </c>
      <c r="M28" s="3" t="s">
        <v>89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45</v>
      </c>
      <c r="M29" s="9" t="s">
        <v>46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7CA1-2FA1-4FA9-B82C-E7439A871D9F}">
  <dimension ref="A1:S29"/>
  <sheetViews>
    <sheetView zoomScale="70" zoomScaleNormal="70" workbookViewId="0">
      <selection activeCell="M37" sqref="A1:XFD1048576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85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90</v>
      </c>
      <c r="Q4" s="4">
        <v>90</v>
      </c>
      <c r="R4" s="4">
        <v>86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80</v>
      </c>
      <c r="Q5" s="4">
        <v>82</v>
      </c>
      <c r="R5" s="4">
        <v>80</v>
      </c>
      <c r="S5" s="4">
        <v>80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78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82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78</v>
      </c>
      <c r="K12" s="39">
        <f>(J12*G12)+(J13*G13)+(J14*G14)+(J15*G15)</f>
        <v>2035</v>
      </c>
      <c r="L12" s="40">
        <f>K12/100</f>
        <v>20.350000000000001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90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80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78</v>
      </c>
      <c r="K16" s="39">
        <f t="shared" ref="K16" si="0">(J16*G16)+(J17*G17)+(J18*G18)+(J19*G19)</f>
        <v>2025</v>
      </c>
      <c r="L16" s="40">
        <f t="shared" ref="L16" si="1">K16/100</f>
        <v>20.25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85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90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82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82</v>
      </c>
      <c r="K20" s="39">
        <f t="shared" ref="K20" si="2">(J20*G20)+(J21*G21)+(J22*G22)+(J23*G23)</f>
        <v>2075</v>
      </c>
      <c r="L20" s="40">
        <f t="shared" ref="L20" si="3">K20/100</f>
        <v>20.75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80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82</v>
      </c>
      <c r="K24" s="39">
        <f t="shared" ref="K24" si="4">(J24*G24)+(J25*G25)+(J26*G26)+(J27*G27)</f>
        <v>2090</v>
      </c>
      <c r="L24" s="40">
        <f t="shared" ref="L24" si="5">K24/100</f>
        <v>20.9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80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1343</v>
      </c>
      <c r="K28" s="20">
        <f t="shared" si="6"/>
        <v>8225</v>
      </c>
      <c r="L28" s="13">
        <f t="shared" si="6"/>
        <v>82.25</v>
      </c>
      <c r="M28" s="3" t="s">
        <v>91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914A-0D96-4558-B219-67C79F8FBC93}">
  <dimension ref="A1:S29"/>
  <sheetViews>
    <sheetView topLeftCell="A10" zoomScale="70" zoomScaleNormal="70" workbookViewId="0">
      <selection activeCell="A29" sqref="A29:K29"/>
    </sheetView>
  </sheetViews>
  <sheetFormatPr defaultRowHeight="15" x14ac:dyDescent="0.25"/>
  <cols>
    <col min="4" max="4" width="11.5703125" bestFit="1" customWidth="1"/>
    <col min="6" max="6" width="10.140625" bestFit="1" customWidth="1"/>
    <col min="13" max="13" width="26.5703125" customWidth="1"/>
    <col min="15" max="15" width="10.140625" bestFit="1" customWidth="1"/>
  </cols>
  <sheetData>
    <row r="1" spans="1:19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O1" s="31" t="s">
        <v>0</v>
      </c>
      <c r="P1" s="31" t="s">
        <v>1</v>
      </c>
      <c r="Q1" s="31"/>
      <c r="R1" s="31"/>
      <c r="S1" s="31"/>
    </row>
    <row r="2" spans="1:19" x14ac:dyDescent="0.25">
      <c r="A2" s="24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O2" s="31"/>
      <c r="P2" s="1">
        <v>1</v>
      </c>
      <c r="Q2" s="2">
        <v>2</v>
      </c>
      <c r="R2" s="1">
        <v>3</v>
      </c>
      <c r="S2" s="2">
        <v>4</v>
      </c>
    </row>
    <row r="3" spans="1:19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6" t="s">
        <v>37</v>
      </c>
      <c r="P3" s="4">
        <v>88</v>
      </c>
      <c r="Q3" s="4">
        <v>86</v>
      </c>
      <c r="R3" s="4">
        <v>86</v>
      </c>
      <c r="S3" s="4">
        <v>88</v>
      </c>
    </row>
    <row r="4" spans="1:19" x14ac:dyDescent="0.25">
      <c r="A4" s="24" t="s">
        <v>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6" t="s">
        <v>3</v>
      </c>
      <c r="P4" s="4">
        <v>81</v>
      </c>
      <c r="Q4" s="4">
        <v>85</v>
      </c>
      <c r="R4" s="4">
        <v>86</v>
      </c>
      <c r="S4" s="4">
        <v>88</v>
      </c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  <c r="O5" s="6" t="s">
        <v>4</v>
      </c>
      <c r="P5" s="4">
        <v>86</v>
      </c>
      <c r="Q5" s="4">
        <v>82</v>
      </c>
      <c r="R5" s="4">
        <v>84</v>
      </c>
      <c r="S5" s="4">
        <v>83</v>
      </c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3" t="s">
        <v>5</v>
      </c>
      <c r="P6" s="32">
        <v>81</v>
      </c>
      <c r="Q6" s="33"/>
      <c r="R6" s="33"/>
      <c r="S6" s="34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3" t="s">
        <v>6</v>
      </c>
      <c r="P7" s="32">
        <v>81</v>
      </c>
      <c r="Q7" s="33"/>
      <c r="R7" s="33"/>
      <c r="S7" s="34"/>
    </row>
    <row r="8" spans="1:19" x14ac:dyDescent="0.25">
      <c r="A8" s="35" t="s">
        <v>7</v>
      </c>
      <c r="B8" s="35" t="s">
        <v>8</v>
      </c>
      <c r="C8" s="35" t="s">
        <v>9</v>
      </c>
      <c r="D8" s="35" t="s">
        <v>10</v>
      </c>
      <c r="E8" s="35" t="s">
        <v>11</v>
      </c>
      <c r="F8" s="35" t="s">
        <v>12</v>
      </c>
      <c r="G8" s="35"/>
      <c r="H8" s="35" t="s">
        <v>13</v>
      </c>
      <c r="I8" s="35" t="s">
        <v>14</v>
      </c>
      <c r="J8" s="35" t="s">
        <v>15</v>
      </c>
      <c r="K8" s="36" t="s">
        <v>16</v>
      </c>
      <c r="L8" s="36" t="s">
        <v>17</v>
      </c>
      <c r="M8" s="36" t="s">
        <v>18</v>
      </c>
    </row>
    <row r="9" spans="1:19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</row>
    <row r="10" spans="1:19" ht="30" x14ac:dyDescent="0.25">
      <c r="A10" s="35"/>
      <c r="B10" s="35"/>
      <c r="C10" s="35"/>
      <c r="D10" s="35"/>
      <c r="E10" s="35"/>
      <c r="F10" s="8" t="s">
        <v>19</v>
      </c>
      <c r="G10" s="9" t="s">
        <v>20</v>
      </c>
      <c r="H10" s="35"/>
      <c r="I10" s="35"/>
      <c r="J10" s="35"/>
      <c r="K10" s="36"/>
      <c r="L10" s="36"/>
      <c r="M10" s="36"/>
    </row>
    <row r="11" spans="1:19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0">
        <v>6</v>
      </c>
      <c r="G11" s="9">
        <v>7</v>
      </c>
      <c r="H11" s="1">
        <v>8</v>
      </c>
      <c r="I11" s="1">
        <v>9</v>
      </c>
      <c r="J11" s="1">
        <v>10</v>
      </c>
      <c r="K11" s="11">
        <v>11</v>
      </c>
      <c r="L11" s="11">
        <v>12</v>
      </c>
      <c r="M11" s="11">
        <v>13</v>
      </c>
    </row>
    <row r="12" spans="1:19" x14ac:dyDescent="0.25">
      <c r="A12" s="37"/>
      <c r="B12" s="37"/>
      <c r="C12" s="37"/>
      <c r="D12" s="37" t="s">
        <v>21</v>
      </c>
      <c r="E12" s="37"/>
      <c r="F12" s="3" t="s">
        <v>5</v>
      </c>
      <c r="G12" s="4">
        <v>15</v>
      </c>
      <c r="H12" s="38">
        <v>25</v>
      </c>
      <c r="I12" s="38">
        <f>0.7*H12</f>
        <v>17.5</v>
      </c>
      <c r="J12" s="12">
        <f>P6</f>
        <v>81</v>
      </c>
      <c r="K12" s="39">
        <f>(J12*G12)+(J13*G13)+(J14*G14)+(J15*G15)</f>
        <v>2072.5</v>
      </c>
      <c r="L12" s="40">
        <f>K12/100</f>
        <v>20.725000000000001</v>
      </c>
      <c r="M12" s="41" t="s">
        <v>22</v>
      </c>
      <c r="P12" s="14"/>
      <c r="Q12" s="14"/>
      <c r="R12" s="14"/>
    </row>
    <row r="13" spans="1:19" x14ac:dyDescent="0.25">
      <c r="A13" s="37"/>
      <c r="B13" s="37"/>
      <c r="C13" s="37"/>
      <c r="D13" s="37"/>
      <c r="E13" s="37"/>
      <c r="F13" s="19" t="s">
        <v>29</v>
      </c>
      <c r="G13" s="12">
        <v>5</v>
      </c>
      <c r="H13" s="38"/>
      <c r="I13" s="38"/>
      <c r="J13" s="15">
        <f>P3</f>
        <v>88</v>
      </c>
      <c r="K13" s="39"/>
      <c r="L13" s="40"/>
      <c r="M13" s="41"/>
      <c r="Q13" s="14"/>
      <c r="R13" s="14"/>
    </row>
    <row r="14" spans="1:19" x14ac:dyDescent="0.25">
      <c r="A14" s="37"/>
      <c r="B14" s="37"/>
      <c r="C14" s="37"/>
      <c r="D14" s="37"/>
      <c r="E14" s="37"/>
      <c r="F14" s="16" t="s">
        <v>3</v>
      </c>
      <c r="G14" s="17">
        <v>2.5</v>
      </c>
      <c r="H14" s="38"/>
      <c r="I14" s="38"/>
      <c r="J14" s="15">
        <f>P4</f>
        <v>81</v>
      </c>
      <c r="K14" s="39"/>
      <c r="L14" s="40"/>
      <c r="M14" s="41"/>
      <c r="Q14" s="14"/>
      <c r="R14" s="14"/>
    </row>
    <row r="15" spans="1:19" x14ac:dyDescent="0.25">
      <c r="A15" s="37"/>
      <c r="B15" s="37"/>
      <c r="C15" s="37"/>
      <c r="D15" s="37"/>
      <c r="E15" s="37"/>
      <c r="F15" s="16" t="s">
        <v>4</v>
      </c>
      <c r="G15" s="17">
        <v>2.5</v>
      </c>
      <c r="H15" s="38"/>
      <c r="I15" s="38"/>
      <c r="J15" s="15">
        <f>P5</f>
        <v>86</v>
      </c>
      <c r="K15" s="39"/>
      <c r="L15" s="40"/>
      <c r="M15" s="41"/>
      <c r="Q15" s="14"/>
      <c r="R15" s="14"/>
    </row>
    <row r="16" spans="1:19" x14ac:dyDescent="0.25">
      <c r="A16" s="37"/>
      <c r="B16" s="37"/>
      <c r="C16" s="37"/>
      <c r="D16" s="37" t="s">
        <v>23</v>
      </c>
      <c r="E16" s="37"/>
      <c r="F16" s="3" t="s">
        <v>5</v>
      </c>
      <c r="G16" s="4">
        <v>15</v>
      </c>
      <c r="H16" s="38">
        <v>25</v>
      </c>
      <c r="I16" s="38">
        <f>0.7*H16</f>
        <v>17.5</v>
      </c>
      <c r="J16" s="12">
        <f>P6</f>
        <v>81</v>
      </c>
      <c r="K16" s="39">
        <f t="shared" ref="K16" si="0">(J16*G16)+(J17*G17)+(J18*G18)+(J19*G19)</f>
        <v>2062.5</v>
      </c>
      <c r="L16" s="40">
        <f t="shared" ref="L16" si="1">K16/100</f>
        <v>20.625</v>
      </c>
      <c r="M16" s="41" t="s">
        <v>24</v>
      </c>
      <c r="Q16" s="14"/>
      <c r="R16" s="14"/>
    </row>
    <row r="17" spans="1:18" x14ac:dyDescent="0.25">
      <c r="A17" s="37"/>
      <c r="B17" s="37"/>
      <c r="C17" s="37"/>
      <c r="D17" s="37"/>
      <c r="E17" s="37"/>
      <c r="F17" s="19" t="s">
        <v>29</v>
      </c>
      <c r="G17" s="12">
        <v>5</v>
      </c>
      <c r="H17" s="38"/>
      <c r="I17" s="38"/>
      <c r="J17" s="18">
        <f>Q3</f>
        <v>86</v>
      </c>
      <c r="K17" s="39"/>
      <c r="L17" s="40"/>
      <c r="M17" s="41"/>
      <c r="Q17" s="14"/>
      <c r="R17" s="14"/>
    </row>
    <row r="18" spans="1:18" x14ac:dyDescent="0.25">
      <c r="A18" s="37"/>
      <c r="B18" s="37"/>
      <c r="C18" s="37"/>
      <c r="D18" s="37"/>
      <c r="E18" s="37"/>
      <c r="F18" s="16" t="s">
        <v>3</v>
      </c>
      <c r="G18" s="17">
        <v>2.5</v>
      </c>
      <c r="H18" s="38"/>
      <c r="I18" s="38"/>
      <c r="J18" s="18">
        <f>Q4</f>
        <v>85</v>
      </c>
      <c r="K18" s="39"/>
      <c r="L18" s="40"/>
      <c r="M18" s="41"/>
    </row>
    <row r="19" spans="1:18" x14ac:dyDescent="0.25">
      <c r="A19" s="37"/>
      <c r="B19" s="37"/>
      <c r="C19" s="37"/>
      <c r="D19" s="37"/>
      <c r="E19" s="37"/>
      <c r="F19" s="16" t="s">
        <v>4</v>
      </c>
      <c r="G19" s="17">
        <v>2.5</v>
      </c>
      <c r="H19" s="38"/>
      <c r="I19" s="38"/>
      <c r="J19" s="4">
        <f>Q5</f>
        <v>82</v>
      </c>
      <c r="K19" s="39"/>
      <c r="L19" s="40"/>
      <c r="M19" s="41"/>
    </row>
    <row r="20" spans="1:18" x14ac:dyDescent="0.25">
      <c r="A20" s="42"/>
      <c r="B20" s="37"/>
      <c r="C20" s="37"/>
      <c r="D20" s="37" t="s">
        <v>25</v>
      </c>
      <c r="E20" s="37"/>
      <c r="F20" s="3" t="s">
        <v>6</v>
      </c>
      <c r="G20" s="4">
        <v>15</v>
      </c>
      <c r="H20" s="38">
        <v>25</v>
      </c>
      <c r="I20" s="38">
        <f>0.7*H20</f>
        <v>17.5</v>
      </c>
      <c r="J20" s="12">
        <f>P7</f>
        <v>81</v>
      </c>
      <c r="K20" s="39">
        <f t="shared" ref="K20" si="2">(J20*G20)+(J21*G21)+(J22*G22)+(J23*G23)</f>
        <v>2070</v>
      </c>
      <c r="L20" s="40">
        <f t="shared" ref="L20" si="3">K20/100</f>
        <v>20.7</v>
      </c>
      <c r="M20" s="41" t="s">
        <v>26</v>
      </c>
    </row>
    <row r="21" spans="1:18" x14ac:dyDescent="0.25">
      <c r="A21" s="37"/>
      <c r="B21" s="37"/>
      <c r="C21" s="37"/>
      <c r="D21" s="37"/>
      <c r="E21" s="37"/>
      <c r="F21" s="19" t="s">
        <v>29</v>
      </c>
      <c r="G21" s="12">
        <v>5</v>
      </c>
      <c r="H21" s="38"/>
      <c r="I21" s="38"/>
      <c r="J21" s="15">
        <f>R3</f>
        <v>86</v>
      </c>
      <c r="K21" s="39"/>
      <c r="L21" s="40"/>
      <c r="M21" s="41"/>
    </row>
    <row r="22" spans="1:18" x14ac:dyDescent="0.25">
      <c r="A22" s="37"/>
      <c r="B22" s="37"/>
      <c r="C22" s="37"/>
      <c r="D22" s="37"/>
      <c r="E22" s="37"/>
      <c r="F22" s="16" t="s">
        <v>3</v>
      </c>
      <c r="G22" s="17">
        <v>2.5</v>
      </c>
      <c r="H22" s="38"/>
      <c r="I22" s="38"/>
      <c r="J22" s="15">
        <f>R4</f>
        <v>86</v>
      </c>
      <c r="K22" s="39"/>
      <c r="L22" s="40"/>
      <c r="M22" s="41"/>
    </row>
    <row r="23" spans="1:18" x14ac:dyDescent="0.25">
      <c r="A23" s="37"/>
      <c r="B23" s="37"/>
      <c r="C23" s="37"/>
      <c r="D23" s="37"/>
      <c r="E23" s="37"/>
      <c r="F23" s="16" t="s">
        <v>4</v>
      </c>
      <c r="G23" s="17">
        <v>2.5</v>
      </c>
      <c r="H23" s="38"/>
      <c r="I23" s="38"/>
      <c r="J23" s="4">
        <f>R5</f>
        <v>84</v>
      </c>
      <c r="K23" s="39"/>
      <c r="L23" s="40"/>
      <c r="M23" s="41"/>
    </row>
    <row r="24" spans="1:18" x14ac:dyDescent="0.25">
      <c r="A24" s="44"/>
      <c r="B24" s="37"/>
      <c r="C24" s="37"/>
      <c r="D24" s="37" t="s">
        <v>27</v>
      </c>
      <c r="E24" s="37"/>
      <c r="F24" s="3" t="s">
        <v>6</v>
      </c>
      <c r="G24" s="4">
        <v>15</v>
      </c>
      <c r="H24" s="43">
        <v>25</v>
      </c>
      <c r="I24" s="38">
        <f>0.7*H24</f>
        <v>17.5</v>
      </c>
      <c r="J24" s="12">
        <f>P7</f>
        <v>81</v>
      </c>
      <c r="K24" s="39">
        <f t="shared" ref="K24" si="4">(J24*G24)+(J25*G25)+(J26*G26)+(J27*G27)</f>
        <v>2082.5</v>
      </c>
      <c r="L24" s="40">
        <f t="shared" ref="L24" si="5">K24/100</f>
        <v>20.824999999999999</v>
      </c>
      <c r="M24" s="41" t="s">
        <v>28</v>
      </c>
    </row>
    <row r="25" spans="1:18" x14ac:dyDescent="0.25">
      <c r="A25" s="44"/>
      <c r="B25" s="37"/>
      <c r="C25" s="37"/>
      <c r="D25" s="37"/>
      <c r="E25" s="37"/>
      <c r="F25" s="19" t="s">
        <v>29</v>
      </c>
      <c r="G25" s="12">
        <v>5</v>
      </c>
      <c r="H25" s="43"/>
      <c r="I25" s="38"/>
      <c r="J25" s="12">
        <f>S3</f>
        <v>88</v>
      </c>
      <c r="K25" s="39"/>
      <c r="L25" s="40"/>
      <c r="M25" s="41"/>
    </row>
    <row r="26" spans="1:18" x14ac:dyDescent="0.25">
      <c r="A26" s="44"/>
      <c r="B26" s="37"/>
      <c r="C26" s="37"/>
      <c r="D26" s="37"/>
      <c r="E26" s="37"/>
      <c r="F26" s="16" t="s">
        <v>3</v>
      </c>
      <c r="G26" s="17">
        <v>2.5</v>
      </c>
      <c r="H26" s="43"/>
      <c r="I26" s="38"/>
      <c r="J26" s="4">
        <f>S4</f>
        <v>88</v>
      </c>
      <c r="K26" s="39"/>
      <c r="L26" s="40"/>
      <c r="M26" s="41"/>
    </row>
    <row r="27" spans="1:18" x14ac:dyDescent="0.25">
      <c r="A27" s="44"/>
      <c r="B27" s="37"/>
      <c r="C27" s="37"/>
      <c r="D27" s="37"/>
      <c r="E27" s="37"/>
      <c r="F27" s="16" t="s">
        <v>4</v>
      </c>
      <c r="G27" s="17">
        <v>2.5</v>
      </c>
      <c r="H27" s="43"/>
      <c r="I27" s="38"/>
      <c r="J27" s="4">
        <f>S5</f>
        <v>83</v>
      </c>
      <c r="K27" s="39"/>
      <c r="L27" s="40"/>
      <c r="M27" s="41"/>
    </row>
    <row r="28" spans="1:18" ht="90" x14ac:dyDescent="0.25">
      <c r="A28" s="25" t="s">
        <v>38</v>
      </c>
      <c r="B28" s="26"/>
      <c r="C28" s="26"/>
      <c r="D28" s="26"/>
      <c r="E28" s="26"/>
      <c r="F28" s="26"/>
      <c r="G28" s="27"/>
      <c r="H28" s="20">
        <f>SUM(H12:H27)</f>
        <v>100</v>
      </c>
      <c r="I28" s="20">
        <f t="shared" ref="I28:L28" si="6">SUM(I12:I27)</f>
        <v>70</v>
      </c>
      <c r="J28" s="20">
        <f t="shared" si="6"/>
        <v>1347</v>
      </c>
      <c r="K28" s="20">
        <f t="shared" si="6"/>
        <v>8287.5</v>
      </c>
      <c r="L28" s="13">
        <f t="shared" si="6"/>
        <v>82.875</v>
      </c>
      <c r="M28" s="3" t="s">
        <v>93</v>
      </c>
    </row>
    <row r="29" spans="1:18" x14ac:dyDescent="0.25">
      <c r="A29" s="28" t="s">
        <v>39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9" t="s">
        <v>40</v>
      </c>
      <c r="M29" s="9" t="s">
        <v>41</v>
      </c>
    </row>
  </sheetData>
  <mergeCells count="62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M8:M10"/>
    <mergeCell ref="A12:A15"/>
    <mergeCell ref="B12:B15"/>
    <mergeCell ref="C12:C15"/>
    <mergeCell ref="D12:D15"/>
    <mergeCell ref="E12:E15"/>
    <mergeCell ref="H12:H15"/>
    <mergeCell ref="I12:I15"/>
    <mergeCell ref="K12:K15"/>
    <mergeCell ref="L12:L15"/>
    <mergeCell ref="M12:M15"/>
    <mergeCell ref="P1:S1"/>
    <mergeCell ref="A2:M2"/>
    <mergeCell ref="A3:M3"/>
    <mergeCell ref="P6:S6"/>
    <mergeCell ref="P7:S7"/>
    <mergeCell ref="A4:M4"/>
    <mergeCell ref="A28:G28"/>
    <mergeCell ref="A29:K29"/>
    <mergeCell ref="A1:M1"/>
    <mergeCell ref="O1:O2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ANDIKA</vt:lpstr>
      <vt:lpstr>DANDY</vt:lpstr>
      <vt:lpstr>M. IQBAL</vt:lpstr>
      <vt:lpstr>M. BILALDI</vt:lpstr>
      <vt:lpstr>MAYA FITRIANI</vt:lpstr>
      <vt:lpstr>PASKAH H.</vt:lpstr>
      <vt:lpstr>ELOK</vt:lpstr>
      <vt:lpstr>ALYA ANATA</vt:lpstr>
      <vt:lpstr>SHIFA PUSPA</vt:lpstr>
      <vt:lpstr>ANDRI</vt:lpstr>
      <vt:lpstr>ANNISA Z</vt:lpstr>
      <vt:lpstr>M. MAKRUF</vt:lpstr>
      <vt:lpstr>DIVKA</vt:lpstr>
      <vt:lpstr>FARHANITA K</vt:lpstr>
      <vt:lpstr>ASTI DWI L</vt:lpstr>
      <vt:lpstr>GYTA TRI Y</vt:lpstr>
      <vt:lpstr>RIFDAH</vt:lpstr>
      <vt:lpstr>FITRIA M</vt:lpstr>
      <vt:lpstr>KHELVIN H</vt:lpstr>
      <vt:lpstr>ARIL G</vt:lpstr>
      <vt:lpstr>M. AZIZUL</vt:lpstr>
      <vt:lpstr>NOVIALITA</vt:lpstr>
      <vt:lpstr>HANIFAH D.</vt:lpstr>
      <vt:lpstr>AHMAD M.</vt:lpstr>
      <vt:lpstr>ADILA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ACER</cp:lastModifiedBy>
  <dcterms:created xsi:type="dcterms:W3CDTF">2023-07-12T05:15:52Z</dcterms:created>
  <dcterms:modified xsi:type="dcterms:W3CDTF">2023-08-28T05:19:59Z</dcterms:modified>
</cp:coreProperties>
</file>